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ЭтаКнига" autoCompressPictures="0" defaultThemeVersion="124226"/>
  <mc:AlternateContent xmlns:mc="http://schemas.openxmlformats.org/markup-compatibility/2006">
    <mc:Choice Requires="x15">
      <x15ac:absPath xmlns:x15ac="http://schemas.microsoft.com/office/spreadsheetml/2010/11/ac" url="Z:\Отчет ИП 2026\Формы к отчету за 2 квартал 2026 год\Паспорта проектов\"/>
    </mc:Choice>
  </mc:AlternateContent>
  <xr:revisionPtr revIDLastSave="0" documentId="13_ncr:1_{9EEB1645-EA7B-4271-B8E2-C1527201DA3E}" xr6:coauthVersionLast="47" xr6:coauthVersionMax="47" xr10:uidLastSave="{00000000-0000-0000-0000-000000000000}"/>
  <bookViews>
    <workbookView xWindow="-120" yWindow="-120" windowWidth="29040" windowHeight="15840" tabRatio="682" xr2:uid="{00000000-000D-0000-FFFF-FFFF00000000}"/>
  </bookViews>
  <sheets>
    <sheet name="1. Местоположение" sheetId="7" r:id="rId1"/>
    <sheet name="2. ТП" sheetId="29" r:id="rId2"/>
    <sheet name="3.1. Техсостояние ПС" sheetId="30" r:id="rId3"/>
    <sheet name="3.2. Техсостояние ЛЭП" sheetId="27" r:id="rId4"/>
    <sheet name="3.3. Описание" sheetId="6" r:id="rId5"/>
    <sheet name="3.4. Надежность" sheetId="26" r:id="rId6"/>
    <sheet name="4. Бюджет" sheetId="28" r:id="rId7"/>
    <sheet name="5. Анализ Эконом Эфф"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calcId="181029"/>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O64" i="15"/>
  <c r="AN64" i="15"/>
  <c r="AO63" i="15"/>
  <c r="AN63" i="15"/>
  <c r="AO62" i="15"/>
  <c r="AN62" i="15"/>
  <c r="AO61" i="15"/>
  <c r="AN61" i="15"/>
  <c r="AO60" i="15"/>
  <c r="AN60" i="15"/>
  <c r="AO59" i="15"/>
  <c r="AN59" i="15"/>
  <c r="AO58" i="15"/>
  <c r="AN58" i="15"/>
  <c r="AO57" i="15"/>
  <c r="AN57" i="15"/>
  <c r="AO56" i="15"/>
  <c r="AN56" i="15"/>
  <c r="AO55" i="15"/>
  <c r="AN55" i="15"/>
  <c r="AO54" i="15"/>
  <c r="AN54" i="15"/>
  <c r="AO53" i="15"/>
  <c r="AN53" i="15"/>
  <c r="AO52" i="15"/>
  <c r="AN52" i="15"/>
  <c r="AO50" i="15"/>
  <c r="AN50" i="15"/>
  <c r="AO49" i="15"/>
  <c r="AN49" i="15"/>
  <c r="AO48" i="15"/>
  <c r="AN48" i="15"/>
  <c r="AO47" i="15"/>
  <c r="AN47" i="15"/>
  <c r="AO46" i="15"/>
  <c r="AN46" i="15"/>
  <c r="AO45" i="15"/>
  <c r="AN45" i="15"/>
  <c r="AO44" i="15"/>
  <c r="AN44" i="15"/>
  <c r="AO42" i="15"/>
  <c r="AN42" i="15"/>
  <c r="AO41" i="15"/>
  <c r="AN41" i="15"/>
  <c r="AO40" i="15"/>
  <c r="AN40" i="15"/>
  <c r="AO39" i="15"/>
  <c r="AN39" i="15"/>
  <c r="AO38" i="15"/>
  <c r="AN38" i="15"/>
  <c r="AO37" i="15"/>
  <c r="AN37" i="15"/>
  <c r="AO36" i="15"/>
  <c r="AN36" i="15"/>
  <c r="AO34" i="15"/>
  <c r="AN34" i="15"/>
  <c r="AO33" i="15"/>
  <c r="AN33" i="15"/>
  <c r="AO32" i="15"/>
  <c r="AN32" i="15"/>
  <c r="AO31" i="15"/>
  <c r="AN31" i="15"/>
  <c r="AO30" i="15"/>
  <c r="AN30" i="15"/>
  <c r="AO29" i="15"/>
  <c r="AN29" i="15"/>
  <c r="AO28" i="15"/>
  <c r="AN28" i="15"/>
  <c r="AO27" i="15"/>
  <c r="AN27" i="15"/>
  <c r="AO26" i="15"/>
  <c r="AN26" i="15"/>
  <c r="AO25" i="15"/>
  <c r="AN25" i="15"/>
  <c r="AO24" i="15"/>
  <c r="AN24" i="15"/>
  <c r="A15" i="23"/>
  <c r="A12" i="23"/>
  <c r="A9" i="23"/>
  <c r="A5" i="23"/>
  <c r="AF79" i="25"/>
  <c r="AE79" i="25"/>
  <c r="AD79" i="25"/>
  <c r="AC79" i="25"/>
  <c r="AB79" i="25"/>
  <c r="AA79" i="25"/>
  <c r="Z79" i="25"/>
  <c r="Y79" i="25"/>
  <c r="X79" i="25"/>
  <c r="W79" i="25"/>
  <c r="V79" i="25"/>
  <c r="U79" i="25"/>
  <c r="T79" i="25"/>
  <c r="S79" i="25"/>
  <c r="R79" i="25"/>
  <c r="Q79" i="25"/>
  <c r="P79" i="25"/>
  <c r="O79" i="25"/>
  <c r="N79" i="25"/>
  <c r="M79" i="25"/>
  <c r="L79" i="25"/>
  <c r="K79" i="25"/>
  <c r="J79" i="25"/>
  <c r="I79" i="25"/>
  <c r="H79" i="25"/>
  <c r="G79" i="25"/>
  <c r="F79" i="25"/>
  <c r="E79" i="25"/>
  <c r="D79" i="25"/>
  <c r="C79" i="25"/>
  <c r="B79" i="25"/>
  <c r="U77" i="25"/>
  <c r="R77" i="25"/>
  <c r="J77" i="25"/>
  <c r="E77" i="25"/>
  <c r="B77" i="25"/>
  <c r="AE76" i="25"/>
  <c r="AE77" i="25" s="1"/>
  <c r="Y76" i="25"/>
  <c r="Y77" i="25" s="1"/>
  <c r="W76" i="25"/>
  <c r="W77" i="25" s="1"/>
  <c r="U76" i="25"/>
  <c r="Q76" i="25"/>
  <c r="Q77" i="25" s="1"/>
  <c r="O76" i="25"/>
  <c r="O77" i="25" s="1"/>
  <c r="I76" i="25"/>
  <c r="I77" i="25" s="1"/>
  <c r="G76" i="25"/>
  <c r="G77" i="25" s="1"/>
  <c r="E76" i="25"/>
  <c r="B76" i="25"/>
  <c r="AF75" i="25"/>
  <c r="AE75" i="25"/>
  <c r="AE80" i="25" s="1"/>
  <c r="AD75" i="25"/>
  <c r="AD80" i="25" s="1"/>
  <c r="AC75" i="25"/>
  <c r="AC80" i="25" s="1"/>
  <c r="AB75" i="25"/>
  <c r="AA75" i="25"/>
  <c r="AA80" i="25" s="1"/>
  <c r="Z75" i="25"/>
  <c r="Z80" i="25" s="1"/>
  <c r="Y75" i="25"/>
  <c r="Y80" i="25" s="1"/>
  <c r="X75" i="25"/>
  <c r="W75" i="25"/>
  <c r="W80" i="25" s="1"/>
  <c r="V75" i="25"/>
  <c r="V80" i="25" s="1"/>
  <c r="U75" i="25"/>
  <c r="U80" i="25" s="1"/>
  <c r="T75" i="25"/>
  <c r="S75" i="25"/>
  <c r="S80" i="25" s="1"/>
  <c r="R75" i="25"/>
  <c r="R80" i="25" s="1"/>
  <c r="Q75" i="25"/>
  <c r="Q80" i="25" s="1"/>
  <c r="P75" i="25"/>
  <c r="O75" i="25"/>
  <c r="O80" i="25" s="1"/>
  <c r="N75" i="25"/>
  <c r="N80" i="25" s="1"/>
  <c r="M75" i="25"/>
  <c r="M80" i="25" s="1"/>
  <c r="L75" i="25"/>
  <c r="K75" i="25"/>
  <c r="K80" i="25" s="1"/>
  <c r="J75" i="25"/>
  <c r="J80" i="25" s="1"/>
  <c r="I75" i="25"/>
  <c r="I80" i="25" s="1"/>
  <c r="H75" i="25"/>
  <c r="G75" i="25"/>
  <c r="G80" i="25" s="1"/>
  <c r="F75" i="25"/>
  <c r="F80" i="25" s="1"/>
  <c r="E75" i="25"/>
  <c r="E80" i="25" s="1"/>
  <c r="D75" i="25"/>
  <c r="C75" i="25"/>
  <c r="C80" i="25" s="1"/>
  <c r="B75" i="25"/>
  <c r="B80" i="25" s="1"/>
  <c r="AF73" i="25"/>
  <c r="AE73" i="25"/>
  <c r="AD73" i="25"/>
  <c r="AC73" i="25"/>
  <c r="AB73" i="25"/>
  <c r="AA73" i="25"/>
  <c r="Z73" i="25"/>
  <c r="Y73" i="25"/>
  <c r="X73" i="25"/>
  <c r="W73" i="25"/>
  <c r="V73" i="25"/>
  <c r="U73" i="25"/>
  <c r="T73" i="25"/>
  <c r="S73" i="25"/>
  <c r="R73" i="25"/>
  <c r="Q73" i="25"/>
  <c r="P73" i="25"/>
  <c r="O73" i="25"/>
  <c r="N73" i="25"/>
  <c r="M73" i="25"/>
  <c r="L73" i="25"/>
  <c r="K73" i="25"/>
  <c r="J73" i="25"/>
  <c r="I73" i="25"/>
  <c r="H73" i="25"/>
  <c r="G73" i="25"/>
  <c r="F73" i="25"/>
  <c r="E73" i="25"/>
  <c r="D73" i="25"/>
  <c r="C73" i="25"/>
  <c r="B73" i="25"/>
  <c r="AD71" i="25"/>
  <c r="V71" i="25"/>
  <c r="T71" i="25"/>
  <c r="F71" i="25"/>
  <c r="B69" i="25"/>
  <c r="AF68" i="25"/>
  <c r="AD68" i="25"/>
  <c r="X68" i="25"/>
  <c r="V68" i="25"/>
  <c r="R68" i="25"/>
  <c r="P68" i="25"/>
  <c r="N68" i="25"/>
  <c r="H68" i="25"/>
  <c r="F68" i="25"/>
  <c r="B68"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F64" i="25"/>
  <c r="AF76" i="25" s="1"/>
  <c r="AF77" i="25" s="1"/>
  <c r="AE64" i="25"/>
  <c r="AD64" i="25"/>
  <c r="AD76" i="25" s="1"/>
  <c r="AD77" i="25" s="1"/>
  <c r="AC64" i="25"/>
  <c r="AC76" i="25" s="1"/>
  <c r="AC77" i="25" s="1"/>
  <c r="AB64" i="25"/>
  <c r="AB76" i="25" s="1"/>
  <c r="AB77" i="25" s="1"/>
  <c r="AA64" i="25"/>
  <c r="AA76" i="25" s="1"/>
  <c r="AA77" i="25" s="1"/>
  <c r="Z64" i="25"/>
  <c r="Z76" i="25" s="1"/>
  <c r="Z77" i="25" s="1"/>
  <c r="Y64" i="25"/>
  <c r="X64" i="25"/>
  <c r="X76" i="25" s="1"/>
  <c r="X77" i="25" s="1"/>
  <c r="W64" i="25"/>
  <c r="V64" i="25"/>
  <c r="V76" i="25" s="1"/>
  <c r="V77" i="25" s="1"/>
  <c r="U64" i="25"/>
  <c r="T64" i="25"/>
  <c r="T76" i="25" s="1"/>
  <c r="T77" i="25" s="1"/>
  <c r="S64" i="25"/>
  <c r="S76" i="25" s="1"/>
  <c r="S77" i="25" s="1"/>
  <c r="R64" i="25"/>
  <c r="R76" i="25" s="1"/>
  <c r="Q64" i="25"/>
  <c r="P64" i="25"/>
  <c r="P76" i="25" s="1"/>
  <c r="P77" i="25" s="1"/>
  <c r="O64" i="25"/>
  <c r="N64" i="25"/>
  <c r="N76" i="25" s="1"/>
  <c r="N77" i="25" s="1"/>
  <c r="M64" i="25"/>
  <c r="M76" i="25" s="1"/>
  <c r="M77" i="25" s="1"/>
  <c r="L64" i="25"/>
  <c r="L76" i="25" s="1"/>
  <c r="L77" i="25" s="1"/>
  <c r="K64" i="25"/>
  <c r="K76" i="25" s="1"/>
  <c r="K77" i="25" s="1"/>
  <c r="J64" i="25"/>
  <c r="J76" i="25" s="1"/>
  <c r="I64" i="25"/>
  <c r="H64" i="25"/>
  <c r="H76" i="25" s="1"/>
  <c r="H77" i="25" s="1"/>
  <c r="G64" i="25"/>
  <c r="F64" i="25"/>
  <c r="F76" i="25" s="1"/>
  <c r="F77" i="25" s="1"/>
  <c r="E64" i="25"/>
  <c r="D64" i="25"/>
  <c r="D76" i="25" s="1"/>
  <c r="D77" i="25" s="1"/>
  <c r="C64" i="25"/>
  <c r="C76" i="25" s="1"/>
  <c r="C77" i="25" s="1"/>
  <c r="AF60" i="25"/>
  <c r="AE60" i="25"/>
  <c r="AE68" i="25" s="1"/>
  <c r="AD60" i="25"/>
  <c r="AC60" i="25"/>
  <c r="AC68" i="25" s="1"/>
  <c r="AB60" i="25"/>
  <c r="AB68" i="25" s="1"/>
  <c r="AA60" i="25"/>
  <c r="AA68" i="25" s="1"/>
  <c r="Z60" i="25"/>
  <c r="Z68" i="25" s="1"/>
  <c r="Y60" i="25"/>
  <c r="Y68" i="25" s="1"/>
  <c r="X60" i="25"/>
  <c r="W60" i="25"/>
  <c r="W68" i="25" s="1"/>
  <c r="V60" i="25"/>
  <c r="U60" i="25"/>
  <c r="U68" i="25" s="1"/>
  <c r="T60" i="25"/>
  <c r="T68" i="25" s="1"/>
  <c r="S60" i="25"/>
  <c r="S68" i="25" s="1"/>
  <c r="R60" i="25"/>
  <c r="Q60" i="25"/>
  <c r="Q68" i="25" s="1"/>
  <c r="P60" i="25"/>
  <c r="O60" i="25"/>
  <c r="O68" i="25" s="1"/>
  <c r="N60" i="25"/>
  <c r="M60" i="25"/>
  <c r="M68" i="25" s="1"/>
  <c r="L60" i="25"/>
  <c r="L68" i="25" s="1"/>
  <c r="K60" i="25"/>
  <c r="K68" i="25" s="1"/>
  <c r="J60" i="25"/>
  <c r="J68" i="25" s="1"/>
  <c r="I60" i="25"/>
  <c r="I68" i="25" s="1"/>
  <c r="H60" i="25"/>
  <c r="G60" i="25"/>
  <c r="G68" i="25" s="1"/>
  <c r="F60" i="25"/>
  <c r="E60" i="25"/>
  <c r="E68" i="25" s="1"/>
  <c r="D60" i="25"/>
  <c r="D68" i="25" s="1"/>
  <c r="C60" i="25"/>
  <c r="C68" i="25" s="1"/>
  <c r="B60" i="25"/>
  <c r="C57" i="25"/>
  <c r="C59" i="25" s="1"/>
  <c r="D55" i="25"/>
  <c r="C55" i="25"/>
  <c r="B55" i="25"/>
  <c r="D54" i="25"/>
  <c r="C54" i="25"/>
  <c r="B54" i="25"/>
  <c r="D53" i="25"/>
  <c r="C53" i="25"/>
  <c r="B53" i="25"/>
  <c r="B50" i="25" s="1"/>
  <c r="B52" i="25"/>
  <c r="D51" i="25"/>
  <c r="C51" i="25"/>
  <c r="C50" i="25" s="1"/>
  <c r="B51" i="25"/>
  <c r="AF49" i="25"/>
  <c r="AE49" i="25"/>
  <c r="AE71" i="25" s="1"/>
  <c r="AD49" i="25"/>
  <c r="AC49" i="25"/>
  <c r="AB49" i="25"/>
  <c r="AA49" i="25"/>
  <c r="AA71" i="25" s="1"/>
  <c r="Z49" i="25"/>
  <c r="Y49" i="25"/>
  <c r="Y71" i="25" s="1"/>
  <c r="X49" i="25"/>
  <c r="W49" i="25"/>
  <c r="W71" i="25" s="1"/>
  <c r="V49" i="25"/>
  <c r="U49" i="25"/>
  <c r="T49" i="25"/>
  <c r="S49" i="25"/>
  <c r="S71" i="25" s="1"/>
  <c r="R49" i="25"/>
  <c r="Q49" i="25"/>
  <c r="Q71" i="25" s="1"/>
  <c r="P49" i="25"/>
  <c r="O49" i="25"/>
  <c r="O71" i="25" s="1"/>
  <c r="N49" i="25"/>
  <c r="M49" i="25"/>
  <c r="L49" i="25"/>
  <c r="K49" i="25"/>
  <c r="K71" i="25" s="1"/>
  <c r="J49" i="25"/>
  <c r="I49" i="25"/>
  <c r="I71" i="25" s="1"/>
  <c r="H49" i="25"/>
  <c r="G49" i="25"/>
  <c r="G71" i="25" s="1"/>
  <c r="F49" i="25"/>
  <c r="E49" i="25"/>
  <c r="D49" i="25"/>
  <c r="C49" i="25"/>
  <c r="C71" i="25" s="1"/>
  <c r="B49" i="25"/>
  <c r="D39" i="25"/>
  <c r="E39" i="25" s="1"/>
  <c r="C39" i="25"/>
  <c r="B36" i="25"/>
  <c r="B63" i="24"/>
  <c r="B52" i="24"/>
  <c r="B47" i="24"/>
  <c r="B44" i="24"/>
  <c r="B39" i="24"/>
  <c r="B34" i="24"/>
  <c r="B21" i="24"/>
  <c r="A15" i="24"/>
  <c r="A12" i="24"/>
  <c r="A9" i="24"/>
  <c r="A5" i="24"/>
  <c r="V78" i="25" l="1"/>
  <c r="K78" i="25"/>
  <c r="E53" i="25"/>
  <c r="E51" i="25"/>
  <c r="E50" i="25" s="1"/>
  <c r="F39" i="25"/>
  <c r="E55" i="25"/>
  <c r="E54" i="25"/>
  <c r="D71" i="25"/>
  <c r="H71" i="25"/>
  <c r="L71" i="25"/>
  <c r="P71" i="25"/>
  <c r="X71" i="25"/>
  <c r="AB71" i="25"/>
  <c r="AF71" i="25"/>
  <c r="C66" i="25"/>
  <c r="C61" i="25"/>
  <c r="E71" i="25"/>
  <c r="E57" i="25"/>
  <c r="E59" i="25" s="1"/>
  <c r="M71" i="25"/>
  <c r="U71" i="25"/>
  <c r="AC71" i="25"/>
  <c r="AF78" i="25"/>
  <c r="AB78" i="25"/>
  <c r="X78" i="25"/>
  <c r="T78" i="25"/>
  <c r="T81" i="25" s="1"/>
  <c r="P78" i="25"/>
  <c r="L78" i="25"/>
  <c r="L81" i="25" s="1"/>
  <c r="H78" i="25"/>
  <c r="D78" i="25"/>
  <c r="D81" i="25" s="1"/>
  <c r="AE78" i="25"/>
  <c r="Z78" i="25"/>
  <c r="U78" i="25"/>
  <c r="O78" i="25"/>
  <c r="O81" i="25" s="1"/>
  <c r="J78" i="25"/>
  <c r="E78" i="25"/>
  <c r="AC78" i="25"/>
  <c r="AC81" i="25" s="1"/>
  <c r="W78" i="25"/>
  <c r="W81" i="25" s="1"/>
  <c r="R78" i="25"/>
  <c r="M78" i="25"/>
  <c r="M81" i="25" s="1"/>
  <c r="G78" i="25"/>
  <c r="G81" i="25" s="1"/>
  <c r="B78" i="25"/>
  <c r="B81" i="25" s="1"/>
  <c r="C78" i="25"/>
  <c r="N78" i="25"/>
  <c r="N81" i="25" s="1"/>
  <c r="Y78" i="25"/>
  <c r="Y81" i="25" s="1"/>
  <c r="B71" i="25"/>
  <c r="B57" i="25"/>
  <c r="B59" i="25" s="1"/>
  <c r="J71" i="25"/>
  <c r="R71" i="25"/>
  <c r="Z71" i="25"/>
  <c r="D50" i="25"/>
  <c r="D57" i="25" s="1"/>
  <c r="D59" i="25" s="1"/>
  <c r="N71" i="25"/>
  <c r="F78" i="25"/>
  <c r="F81" i="25" s="1"/>
  <c r="Q78" i="25"/>
  <c r="Q81" i="25" s="1"/>
  <c r="AA78" i="25"/>
  <c r="AA81" i="25" s="1"/>
  <c r="I78" i="25"/>
  <c r="S78" i="25"/>
  <c r="AD78" i="25"/>
  <c r="AD81" i="25" s="1"/>
  <c r="D80" i="25"/>
  <c r="G17" i="25" s="1"/>
  <c r="H80" i="25"/>
  <c r="L80" i="25"/>
  <c r="P80" i="25"/>
  <c r="T80" i="25"/>
  <c r="X80" i="25"/>
  <c r="AB80" i="25"/>
  <c r="AF80" i="25"/>
  <c r="D66" i="25" l="1"/>
  <c r="D61" i="25"/>
  <c r="E66" i="25"/>
  <c r="E61" i="25"/>
  <c r="S81" i="25"/>
  <c r="E81" i="25"/>
  <c r="Z81" i="25"/>
  <c r="AB81" i="25"/>
  <c r="C62" i="25"/>
  <c r="C63" i="25" s="1"/>
  <c r="K81" i="25"/>
  <c r="U81" i="25"/>
  <c r="H81" i="25"/>
  <c r="X81" i="25"/>
  <c r="I81" i="25"/>
  <c r="B66" i="25"/>
  <c r="B61" i="25"/>
  <c r="B63" i="25" s="1"/>
  <c r="C81" i="25"/>
  <c r="G18" i="25" s="1"/>
  <c r="R81" i="25"/>
  <c r="J81" i="25"/>
  <c r="AE81" i="25"/>
  <c r="P81" i="25"/>
  <c r="AF81" i="25"/>
  <c r="G19" i="25"/>
  <c r="G20" i="25" s="1"/>
  <c r="F54" i="25"/>
  <c r="F51" i="25"/>
  <c r="G39" i="25"/>
  <c r="F53" i="25"/>
  <c r="F55" i="25"/>
  <c r="V81" i="25"/>
  <c r="G55" i="25" l="1"/>
  <c r="H39" i="25"/>
  <c r="G53" i="25"/>
  <c r="G54" i="25"/>
  <c r="G51" i="25"/>
  <c r="F50" i="25"/>
  <c r="F57" i="25" s="1"/>
  <c r="F59" i="25" s="1"/>
  <c r="C69" i="25"/>
  <c r="D62" i="25"/>
  <c r="E62" i="25"/>
  <c r="E63" i="25"/>
  <c r="E69" i="25" l="1"/>
  <c r="D69" i="25"/>
  <c r="F66" i="25"/>
  <c r="F61" i="25"/>
  <c r="H55" i="25"/>
  <c r="H54" i="25"/>
  <c r="H53" i="25"/>
  <c r="H51" i="25"/>
  <c r="I39" i="25"/>
  <c r="D63" i="25"/>
  <c r="G50" i="25"/>
  <c r="G57" i="25" s="1"/>
  <c r="G59" i="25" s="1"/>
  <c r="G66" i="25" l="1"/>
  <c r="G61" i="25"/>
  <c r="I53" i="25"/>
  <c r="I51" i="25"/>
  <c r="J39" i="25"/>
  <c r="I55" i="25"/>
  <c r="I54" i="25"/>
  <c r="H50" i="25"/>
  <c r="H57" i="25" s="1"/>
  <c r="H59" i="25" s="1"/>
  <c r="F62" i="25"/>
  <c r="G69" i="25" l="1"/>
  <c r="F69" i="25"/>
  <c r="G62" i="25"/>
  <c r="G63" i="25"/>
  <c r="F63" i="25"/>
  <c r="J54" i="25"/>
  <c r="J53" i="25"/>
  <c r="J51" i="25"/>
  <c r="J50" i="25" s="1"/>
  <c r="J57" i="25" s="1"/>
  <c r="J59" i="25" s="1"/>
  <c r="K39" i="25"/>
  <c r="J55" i="25"/>
  <c r="H66" i="25"/>
  <c r="H61" i="25"/>
  <c r="I50" i="25"/>
  <c r="I57" i="25" s="1"/>
  <c r="I59" i="25" s="1"/>
  <c r="I61" i="25" l="1"/>
  <c r="I66" i="25"/>
  <c r="K55" i="25"/>
  <c r="K51" i="25"/>
  <c r="K50" i="25" s="1"/>
  <c r="K57" i="25" s="1"/>
  <c r="K59" i="25" s="1"/>
  <c r="L39" i="25"/>
  <c r="K54" i="25"/>
  <c r="K53" i="25"/>
  <c r="H62" i="25"/>
  <c r="J66" i="25"/>
  <c r="J61" i="25"/>
  <c r="M39" i="25" l="1"/>
  <c r="L51" i="25"/>
  <c r="L50" i="25" s="1"/>
  <c r="L57" i="25" s="1"/>
  <c r="L59" i="25" s="1"/>
  <c r="L54" i="25"/>
  <c r="L55" i="25"/>
  <c r="L53" i="25"/>
  <c r="I62" i="25"/>
  <c r="H69" i="25"/>
  <c r="H63" i="25"/>
  <c r="K66" i="25"/>
  <c r="K61" i="25"/>
  <c r="J62" i="25"/>
  <c r="J63" i="25" s="1"/>
  <c r="L61" i="25" l="1"/>
  <c r="L66" i="25"/>
  <c r="K62" i="25"/>
  <c r="M53" i="25"/>
  <c r="M51" i="25"/>
  <c r="M50" i="25" s="1"/>
  <c r="M57" i="25" s="1"/>
  <c r="M59" i="25" s="1"/>
  <c r="N39" i="25"/>
  <c r="M55" i="25"/>
  <c r="M54" i="25"/>
  <c r="I69" i="25"/>
  <c r="J69" i="25" s="1"/>
  <c r="I63" i="25"/>
  <c r="N54" i="25" l="1"/>
  <c r="N55" i="25"/>
  <c r="N53" i="25"/>
  <c r="N51" i="25"/>
  <c r="O39" i="25"/>
  <c r="M66" i="25"/>
  <c r="M61" i="25"/>
  <c r="L63" i="25"/>
  <c r="L62" i="25"/>
  <c r="K69" i="25"/>
  <c r="K63" i="25"/>
  <c r="N50" i="25" l="1"/>
  <c r="N57" i="25" s="1"/>
  <c r="N59" i="25" s="1"/>
  <c r="M62" i="25"/>
  <c r="M63" i="25"/>
  <c r="L69" i="25"/>
  <c r="O55" i="25"/>
  <c r="O54" i="25"/>
  <c r="O53" i="25"/>
  <c r="O51" i="25"/>
  <c r="O50" i="25" s="1"/>
  <c r="O57" i="25" s="1"/>
  <c r="O59" i="25" s="1"/>
  <c r="P39" i="25"/>
  <c r="O66" i="25" l="1"/>
  <c r="O61" i="25"/>
  <c r="M69" i="25"/>
  <c r="P51" i="25"/>
  <c r="P50" i="25" s="1"/>
  <c r="P57" i="25" s="1"/>
  <c r="P59" i="25" s="1"/>
  <c r="Q39" i="25"/>
  <c r="P55" i="25"/>
  <c r="P53" i="25"/>
  <c r="P54" i="25"/>
  <c r="N66" i="25"/>
  <c r="N61" i="25"/>
  <c r="P66" i="25" l="1"/>
  <c r="P61" i="25"/>
  <c r="O62" i="25"/>
  <c r="O69" i="25" s="1"/>
  <c r="N62" i="25"/>
  <c r="N69" i="25" s="1"/>
  <c r="Q53" i="25"/>
  <c r="Q51" i="25"/>
  <c r="Q50" i="25" s="1"/>
  <c r="Q57" i="25" s="1"/>
  <c r="Q59" i="25" s="1"/>
  <c r="R39" i="25"/>
  <c r="Q55" i="25"/>
  <c r="Q54" i="25"/>
  <c r="Q61" i="25" l="1"/>
  <c r="Q66" i="25"/>
  <c r="O63" i="25"/>
  <c r="P63" i="25"/>
  <c r="P62" i="25"/>
  <c r="P69" i="25" s="1"/>
  <c r="R54" i="25"/>
  <c r="S39" i="25"/>
  <c r="R55" i="25"/>
  <c r="R53" i="25"/>
  <c r="R51" i="25"/>
  <c r="N63" i="25"/>
  <c r="S55" i="25" l="1"/>
  <c r="S54" i="25"/>
  <c r="S53" i="25"/>
  <c r="S51" i="25"/>
  <c r="S50" i="25" s="1"/>
  <c r="S57" i="25" s="1"/>
  <c r="S59" i="25" s="1"/>
  <c r="T39" i="25"/>
  <c r="R50" i="25"/>
  <c r="R57" i="25" s="1"/>
  <c r="R59" i="25" s="1"/>
  <c r="Q62" i="25"/>
  <c r="Q69" i="25" s="1"/>
  <c r="Q63" i="25"/>
  <c r="S66" i="25" l="1"/>
  <c r="S61" i="25"/>
  <c r="R66" i="25"/>
  <c r="R61" i="25"/>
  <c r="T54" i="25"/>
  <c r="T53" i="25"/>
  <c r="T55" i="25"/>
  <c r="T51" i="25"/>
  <c r="T50" i="25" s="1"/>
  <c r="T57" i="25" s="1"/>
  <c r="T59" i="25" s="1"/>
  <c r="U39" i="25"/>
  <c r="T66" i="25" l="1"/>
  <c r="T61" i="25"/>
  <c r="S62" i="25"/>
  <c r="S69" i="25" s="1"/>
  <c r="R62" i="25"/>
  <c r="R69" i="25" s="1"/>
  <c r="R63" i="25"/>
  <c r="U53" i="25"/>
  <c r="U51" i="25"/>
  <c r="U50" i="25" s="1"/>
  <c r="U57" i="25" s="1"/>
  <c r="U59" i="25" s="1"/>
  <c r="V39" i="25"/>
  <c r="U55" i="25"/>
  <c r="U54" i="25"/>
  <c r="U66" i="25" l="1"/>
  <c r="U61" i="25"/>
  <c r="S63" i="25"/>
  <c r="T63" i="25"/>
  <c r="T62" i="25"/>
  <c r="T69" i="25" s="1"/>
  <c r="V54" i="25"/>
  <c r="V55" i="25"/>
  <c r="V51" i="25"/>
  <c r="V50" i="25" s="1"/>
  <c r="V57" i="25" s="1"/>
  <c r="V59" i="25" s="1"/>
  <c r="W39" i="25"/>
  <c r="V53" i="25"/>
  <c r="V61" i="25" l="1"/>
  <c r="V66" i="25"/>
  <c r="U62" i="25"/>
  <c r="U69" i="25" s="1"/>
  <c r="U63" i="25"/>
  <c r="W55" i="25"/>
  <c r="X39" i="25"/>
  <c r="W51" i="25"/>
  <c r="W50" i="25" s="1"/>
  <c r="W57" i="25" s="1"/>
  <c r="W59" i="25" s="1"/>
  <c r="W54" i="25"/>
  <c r="W53" i="25"/>
  <c r="W66" i="25" l="1"/>
  <c r="W61" i="25"/>
  <c r="X54" i="25"/>
  <c r="X53" i="25"/>
  <c r="X51" i="25"/>
  <c r="Y39" i="25"/>
  <c r="X55" i="25"/>
  <c r="V63" i="25"/>
  <c r="V62" i="25"/>
  <c r="V69" i="25" s="1"/>
  <c r="Y53" i="25" l="1"/>
  <c r="Y51" i="25"/>
  <c r="Z39" i="25"/>
  <c r="Y55" i="25"/>
  <c r="Y54" i="25"/>
  <c r="W62" i="25"/>
  <c r="W69" i="25" s="1"/>
  <c r="W63" i="25"/>
  <c r="X50" i="25"/>
  <c r="X57" i="25" s="1"/>
  <c r="X59" i="25" s="1"/>
  <c r="X66" i="25" l="1"/>
  <c r="X61" i="25"/>
  <c r="Z54" i="25"/>
  <c r="Z53" i="25"/>
  <c r="Z51" i="25"/>
  <c r="Z55" i="25"/>
  <c r="AA39" i="25"/>
  <c r="Y50" i="25"/>
  <c r="Y57" i="25" s="1"/>
  <c r="Y59" i="25" s="1"/>
  <c r="Y61" i="25" l="1"/>
  <c r="Y66" i="25"/>
  <c r="AA55" i="25"/>
  <c r="AA51" i="25"/>
  <c r="AA50" i="25" s="1"/>
  <c r="AA57" i="25" s="1"/>
  <c r="AA59" i="25" s="1"/>
  <c r="AB39" i="25"/>
  <c r="AA53" i="25"/>
  <c r="AA54" i="25"/>
  <c r="X63" i="25"/>
  <c r="X62" i="25"/>
  <c r="X69" i="25" s="1"/>
  <c r="Z50" i="25"/>
  <c r="Z57" i="25" s="1"/>
  <c r="Z59" i="25" s="1"/>
  <c r="AA66" i="25" l="1"/>
  <c r="AA61" i="25"/>
  <c r="Z66" i="25"/>
  <c r="Z61" i="25"/>
  <c r="AC39" i="25"/>
  <c r="AB55" i="25"/>
  <c r="AB53" i="25"/>
  <c r="AB54" i="25"/>
  <c r="AB51" i="25"/>
  <c r="Y62" i="25"/>
  <c r="Y69" i="25" s="1"/>
  <c r="Z62" i="25" l="1"/>
  <c r="Z69" i="25" s="1"/>
  <c r="Z63" i="25"/>
  <c r="Y63" i="25"/>
  <c r="AA63" i="25"/>
  <c r="AA62" i="25"/>
  <c r="AA69" i="25" s="1"/>
  <c r="AB50" i="25"/>
  <c r="AB57" i="25" s="1"/>
  <c r="AB59" i="25" s="1"/>
  <c r="AC53" i="25"/>
  <c r="AC51" i="25"/>
  <c r="AD39" i="25"/>
  <c r="AC55" i="25"/>
  <c r="AC54" i="25"/>
  <c r="AC50" i="25" l="1"/>
  <c r="AC57" i="25" s="1"/>
  <c r="AC59" i="25" s="1"/>
  <c r="AB66" i="25"/>
  <c r="AB61" i="25"/>
  <c r="AD54" i="25"/>
  <c r="AD55" i="25"/>
  <c r="AD53" i="25"/>
  <c r="AD51" i="25"/>
  <c r="AD50" i="25" s="1"/>
  <c r="AD57" i="25" s="1"/>
  <c r="AD59" i="25" s="1"/>
  <c r="AE39" i="25"/>
  <c r="AD66" i="25" l="1"/>
  <c r="AD61" i="25"/>
  <c r="AE55" i="25"/>
  <c r="AE54" i="25"/>
  <c r="AE53" i="25"/>
  <c r="AE51" i="25"/>
  <c r="AF39" i="25"/>
  <c r="AB63" i="25"/>
  <c r="AB62" i="25"/>
  <c r="AB69" i="25" s="1"/>
  <c r="AC66" i="25"/>
  <c r="AC61" i="25"/>
  <c r="AF51" i="25" l="1"/>
  <c r="AF55" i="25"/>
  <c r="AF54" i="25"/>
  <c r="AF53" i="25"/>
  <c r="AE50" i="25"/>
  <c r="AE57" i="25" s="1"/>
  <c r="AE59" i="25" s="1"/>
  <c r="AD62" i="25"/>
  <c r="AD63" i="25" s="1"/>
  <c r="AC62" i="25"/>
  <c r="AC69" i="25" s="1"/>
  <c r="AD69" i="25" l="1"/>
  <c r="AC63" i="25"/>
  <c r="AE66" i="25"/>
  <c r="AE61" i="25"/>
  <c r="AF50" i="25"/>
  <c r="AF57" i="25" s="1"/>
  <c r="AF59" i="25" s="1"/>
  <c r="AE62" i="25" l="1"/>
  <c r="AE69" i="25" s="1"/>
  <c r="AE63" i="25"/>
  <c r="AF66" i="25"/>
  <c r="AF61" i="25"/>
  <c r="AF62" i="25" l="1"/>
  <c r="AF69" i="25" s="1"/>
  <c r="AF63" i="25" l="1"/>
</calcChain>
</file>

<file path=xl/sharedStrings.xml><?xml version="1.0" encoding="utf-8"?>
<sst xmlns="http://schemas.openxmlformats.org/spreadsheetml/2006/main" count="2104" uniqueCount="542">
  <si>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</si>
  <si>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</si>
  <si>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</si>
  <si>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</si>
  <si>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</si>
  <si>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</si>
  <si>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</si>
  <si>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</si>
  <si>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</si>
  <si>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</si>
  <si>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</si>
  <si>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</si>
  <si>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</si>
  <si>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</si>
  <si>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</si>
  <si>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</si>
  <si>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</si>
  <si>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</si>
  <si>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</si>
  <si>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</si>
  <si>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</si>
  <si>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</si>
  <si>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</si>
  <si>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</si>
  <si>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</si>
  <si>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</si>
  <si>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</si>
  <si>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</si>
  <si>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</si>
  <si>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</si>
  <si>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</si>
  <si>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</si>
  <si>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</si>
  <si>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</si>
  <si>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</si>
  <si>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</si>
  <si>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</si>
  <si>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</si>
  <si>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</si>
  <si>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</si>
  <si>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</si>
  <si>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</si>
  <si>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</si>
  <si>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</si>
  <si>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</si>
  <si>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</si>
  <si>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</si>
  <si>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</si>
  <si>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</si>
  <si>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</si>
  <si>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</si>
  <si>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</si>
  <si>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</si>
  <si>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</si>
  <si>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</si>
  <si>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</si>
  <si>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</si>
  <si>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</si>
  <si>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</si>
  <si>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</si>
  <si>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</si>
  <si>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</si>
  <si>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</si>
  <si>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</si>
  <si>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</si>
  <si>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</si>
  <si>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</si>
  <si>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</si>
  <si>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</si>
  <si>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</si>
  <si>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</si>
  <si>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</si>
  <si>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</si>
  <si>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</si>
  <si>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</si>
  <si>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</si>
  <si>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</si>
  <si>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</si>
  <si>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</si>
  <si>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</si>
  <si>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</si>
  <si>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</si>
  <si>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</si>
  <si>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</si>
  <si>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</si>
  <si>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</si>
  <si>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</si>
  <si>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</si>
  <si>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</si>
  <si>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</si>
  <si>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</si>
  <si>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</si>
  <si>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</si>
  <si>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</si>
  <si>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</si>
  <si>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</si>
  <si>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</si>
  <si>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</si>
  <si>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</si>
  <si>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</si>
  <si>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</si>
  <si>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</si>
  <si>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</si>
  <si>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</si>
  <si>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</si>
  <si>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</si>
  <si>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</si>
  <si>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</si>
  <si>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</si>
  <si>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</si>
  <si>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</si>
  <si>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</si>
  <si>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</si>
  <si>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</si>
  <si>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</si>
  <si>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</si>
  <si>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</si>
  <si>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</si>
  <si>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</si>
  <si>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</si>
  <si>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</si>
  <si>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</si>
  <si>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</si>
  <si>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</si>
  <si>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</si>
  <si>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</si>
  <si>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</si>
  <si>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</si>
  <si>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</si>
  <si>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</si>
  <si>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</si>
  <si>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</si>
  <si>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</si>
  <si>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</si>
  <si>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</si>
  <si>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</si>
  <si>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</si>
  <si>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</si>
  <si>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</si>
  <si>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</si>
  <si>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</si>
  <si>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</si>
  <si>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</si>
  <si>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</si>
  <si>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</si>
  <si>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</si>
  <si>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</si>
  <si>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</si>
  <si>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</si>
  <si>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</si>
  <si>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</si>
  <si>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</si>
  <si>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</si>
  <si>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</si>
  <si>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</si>
  <si>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</si>
  <si>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</si>
  <si>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</si>
  <si>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</si>
  <si>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</si>
  <si>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</si>
  <si>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</si>
  <si>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</si>
  <si>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</si>
  <si>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</si>
  <si>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</si>
  <si>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</si>
  <si>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</si>
  <si>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</si>
  <si>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</si>
  <si>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</si>
  <si>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</si>
  <si>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</si>
  <si>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</si>
  <si>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</si>
  <si>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</si>
  <si>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</si>
  <si>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</si>
  <si>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</si>
  <si>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</si>
  <si>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</si>
  <si>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</si>
  <si>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</si>
  <si>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</si>
  <si>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</si>
  <si>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</si>
  <si>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</si>
  <si>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</si>
  <si>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</si>
  <si>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</si>
  <si>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</si>
  <si>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</si>
  <si>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</si>
  <si>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</si>
  <si>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</si>
  <si>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</si>
  <si>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</si>
  <si>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</si>
  <si>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</si>
  <si>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</si>
  <si>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</si>
  <si>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</si>
  <si>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</si>
  <si>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</si>
  <si>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</si>
  <si>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</si>
  <si>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</si>
  <si>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</si>
  <si>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</si>
  <si>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</si>
  <si>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</si>
  <si>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</si>
  <si>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</si>
  <si>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</si>
  <si>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</si>
  <si>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</si>
  <si>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</si>
  <si>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</si>
  <si>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</si>
  <si>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</si>
  <si>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</si>
  <si>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</si>
  <si>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</si>
  <si>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</si>
  <si>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</si>
  <si>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</si>
  <si>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</si>
  <si>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</si>
  <si>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</si>
  <si>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</si>
  <si>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</si>
  <si>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</si>
  <si>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</si>
  <si>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</si>
  <si>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</si>
  <si>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</si>
  <si>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</si>
  <si>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</si>
  <si>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</si>
  <si>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</si>
  <si>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</si>
  <si>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</si>
  <si>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</si>
  <si>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</si>
  <si>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</si>
  <si>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</si>
  <si>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</si>
  <si>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</si>
  <si>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</si>
  <si>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</si>
  <si>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</si>
  <si>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</si>
  <si>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</si>
  <si>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</si>
  <si>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</si>
  <si>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</si>
  <si>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</si>
  <si>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</si>
  <si>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</si>
  <si>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</si>
  <si>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16.465 млн.руб/км_x000D_
</t>
  </si>
  <si>
    <t>нд</t>
  </si>
  <si>
    <t xml:space="preserve">Снижение аварийности, повышение уровня технического состояния оборудования, увеличение пропускной способности _x000D_
</t>
  </si>
  <si>
    <t>4.6.</t>
  </si>
  <si>
    <t>30.04.2026</t>
  </si>
  <si>
    <t>Не требуется</t>
  </si>
  <si>
    <t>местный</t>
  </si>
  <si>
    <t>не требуется</t>
  </si>
  <si>
    <t>Повышение пропускной способности сети 6 кВ. Повышение уровня технического состояния.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</si>
  <si>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</si>
  <si>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</si>
  <si>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</si>
  <si>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</si>
  <si>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 увеличение пропускной способности _x000D_
1.905/Замена линий электропередачи (Lnз_лэп)_x000D_
-0,0295916155/SAIDI (∆Пsaidi)_x000D_
-0,0120546012/SAIFI (∆Пsaifi)_x000D_
-31,171/Изменение объема недоотпущенной электрической энергии (∆Пens)_x000D_
38,265694/Oбъем финансирования для обеспечения деятельности сетевой организации (Фхо)_x000D_
1.905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</si>
  <si>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</si>
  <si>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</si>
  <si>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</si>
  <si>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6 кВ ТП 6/0,4 кВ №368 - ТП 6/0,4 кВ №456 ф.4 ПС 110/6 кВ 370 Тулица с заменой кабеля протяженностью 1,442 км</t>
  </si>
  <si>
    <t>Замещение (обновление) электрической сети. Действующая КЛ введена в эксплуатацию в 1968 г., регулярно повреждается, текущее техническое состояние - 100 % износ. Количество соединительных муфт - 32. При разрытии мест повреждений выявляются значительные следы коррозии оболочки кабельной линии. Пропускная способность КЛ не соответствует установившимся нагрузкам РД153-34.3 – 20573-2001. На основании Акта технического обследования №25 от 20.01.2022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25 ноября 2026 г. Перенос сроков реализации проекта согласно Акта ТО № 21 от 25.05.2022 г. После выполнения аварийно-восстановительных работ по замене поврежденных участков и участков со слабой изоляцией КЛ приведена в удовлетворительное состояние согласно Акта ТО №4 от 20.01.2026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</si>
  <si>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</si>
  <si>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</si>
  <si>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</si>
  <si>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</si>
  <si>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</si>
  <si>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</si>
  <si>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</si>
  <si>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</si>
  <si>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1.905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</si>
  <si>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</si>
  <si>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</si>
  <si>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</si>
  <si>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</si>
  <si>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</si>
  <si>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</si>
  <si>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</si>
  <si>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</si>
  <si>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</si>
  <si>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</si>
  <si>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</si>
  <si>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</si>
  <si>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</si>
  <si>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</si>
  <si>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</si>
  <si>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</si>
  <si>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</si>
  <si>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</si>
  <si>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</si>
  <si>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</si>
  <si>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</si>
  <si>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</si>
  <si>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</si>
  <si>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</si>
  <si>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</si>
  <si>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</si>
  <si>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</si>
  <si>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</si>
  <si>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</si>
  <si>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</si>
  <si>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</si>
  <si>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</si>
  <si>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</si>
  <si>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</si>
  <si>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</si>
  <si>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</si>
  <si>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</si>
  <si>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</si>
  <si>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</si>
  <si>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</si>
  <si>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</si>
  <si>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</si>
  <si>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</si>
  <si>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</si>
  <si>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</si>
  <si>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</si>
  <si>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</si>
  <si>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</si>
  <si>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</si>
  <si>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</si>
  <si>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</si>
  <si>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</si>
  <si>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</si>
  <si>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</si>
  <si>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</si>
  <si>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</si>
  <si>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Хозспособ</t>
  </si>
  <si>
    <t>2030 год</t>
  </si>
  <si>
    <t>2029 год</t>
  </si>
  <si>
    <t>Год раскрытия информации: 2026 год</t>
  </si>
  <si>
    <t>Акционерное Общество "Тульские городские электрические сети"</t>
  </si>
  <si>
    <t>Техперевооружение КЛ 6 кВ ТП 6/0,4 кВ №368 - ТП 6/0,4 кВ №456 ф.4 ПС 110/6 кВ №370 Тулица с заменой кабеля (протяженность 1,905 км)</t>
  </si>
  <si>
    <t>При реализации проекта этапность не предусмотрена.</t>
  </si>
  <si>
    <t>31.05.2027</t>
  </si>
  <si>
    <t>31.05.2026</t>
  </si>
  <si>
    <t>31.07.2027</t>
  </si>
  <si>
    <t>10.06.2026</t>
  </si>
  <si>
    <t>31.08.2027</t>
  </si>
  <si>
    <t>31.12.2027</t>
  </si>
  <si>
    <t>20.07.2026</t>
  </si>
  <si>
    <t>31.08.2026</t>
  </si>
  <si>
    <t>30.09.2026</t>
  </si>
  <si>
    <t>30.09.2027</t>
  </si>
  <si>
    <t xml:space="preserve"> год</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</si>
  <si>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</si>
  <si>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</si>
  <si>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</si>
  <si>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</si>
  <si>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</si>
  <si>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</si>
  <si>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</si>
  <si>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</si>
  <si>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</si>
  <si>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</si>
  <si>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</si>
  <si>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</si>
  <si>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</si>
  <si>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</si>
  <si>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</si>
  <si>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</si>
  <si>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</si>
  <si>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</si>
  <si>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</si>
  <si>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</si>
  <si>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</si>
  <si>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</si>
  <si>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</si>
  <si>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</si>
  <si>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</si>
  <si>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</si>
  <si>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</si>
  <si>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</si>
  <si>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</si>
  <si>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</si>
  <si>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</si>
  <si>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</si>
  <si>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</si>
  <si>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</si>
  <si>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</si>
  <si>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</si>
  <si>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</si>
  <si>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</si>
  <si>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</si>
  <si>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</si>
  <si>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</si>
  <si>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</si>
  <si>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</si>
  <si>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</si>
  <si>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</si>
  <si>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</si>
  <si>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</si>
  <si>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</si>
  <si>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</si>
  <si>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</si>
  <si>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</si>
  <si>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</si>
  <si>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</si>
  <si>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</si>
  <si>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</si>
  <si>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</si>
  <si>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</si>
  <si>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</si>
  <si>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</si>
  <si>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</si>
  <si>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</si>
  <si>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</si>
  <si>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</si>
  <si>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</si>
  <si>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</si>
  <si>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</si>
  <si>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</si>
  <si>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</si>
  <si>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</si>
  <si>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</si>
  <si>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</si>
  <si>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</si>
  <si>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</si>
  <si>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</si>
  <si>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</si>
  <si>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</si>
  <si>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</si>
  <si>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</si>
  <si>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</si>
  <si>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</si>
  <si>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</si>
  <si>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</si>
  <si>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</si>
  <si>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</si>
  <si>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</si>
  <si>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</si>
  <si>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</si>
  <si>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</si>
  <si>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</si>
  <si>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</si>
  <si>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</si>
  <si>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</si>
  <si>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</si>
  <si>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</si>
  <si>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</si>
  <si>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</si>
  <si>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</si>
  <si>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</si>
  <si>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</si>
  <si>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ТП 368 - ТП 456 ф.4</t>
  </si>
  <si>
    <t>Журнал №399, Акт №В-200</t>
  </si>
  <si>
    <t>4.12</t>
  </si>
  <si>
    <t>Кол-вовозможных повреждений заложено на уровне 12,5% от уровня 2020г.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2026 год принято на уровне факта 2023г. Данные в стб 23-25 - это разница между ожидаемыми значениями показателей надежности и фактом 2019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</si>
  <si>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</si>
  <si>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</si>
  <si>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</si>
  <si>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</si>
  <si>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</si>
  <si>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</si>
  <si>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</si>
  <si>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</si>
  <si>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</si>
  <si>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</si>
  <si>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</si>
  <si>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</si>
  <si>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</si>
  <si>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</si>
  <si>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</si>
  <si>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</si>
  <si>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</si>
  <si>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</si>
  <si>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</si>
  <si>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</si>
  <si>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</si>
  <si>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</si>
  <si>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</si>
  <si>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368 - ТП 456</t>
  </si>
  <si>
    <t>6кВ</t>
  </si>
  <si>
    <t>ААБ</t>
  </si>
  <si>
    <t>АСБл</t>
  </si>
  <si>
    <t>в земле</t>
  </si>
  <si>
    <t>Акт технического обследования №25 от 20.01.2022 г.;
Акт ТО № 21 от 25.05.2022 г.;
Акт ТО № 4 от 20.01.2026 г.
АО ТГЭС</t>
  </si>
  <si>
    <t>КЛ находится в неудовлетворительном техническом состоянии.
В рамках аварийного ремонта, проведенного в 2022 г., КЛ введена в работу в нормальном режиме до 25 ноября 2026 г. 
После выполнения аварийно-восстановительных работ по замене поврежденных участков и участков со слабой изоляцией КЛ приведена в удовлетворительное состояние.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</si>
  <si>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</si>
  <si>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</si>
  <si>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</si>
  <si>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</si>
  <si>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</si>
  <si>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</si>
  <si>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</si>
  <si>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</si>
  <si>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</si>
  <si>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</si>
  <si>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</si>
  <si>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</si>
  <si>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</si>
  <si>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</si>
  <si>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</si>
  <si>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</si>
  <si>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</si>
  <si>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</si>
  <si>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</si>
  <si>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</si>
  <si>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</si>
  <si>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</si>
  <si>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</si>
  <si>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</si>
  <si>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</si>
  <si>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</si>
  <si>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</si>
  <si>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</si>
  <si>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</si>
  <si>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</si>
  <si>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</si>
  <si>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</si>
  <si>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</si>
  <si>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</si>
  <si>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</si>
  <si>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</si>
  <si>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</si>
  <si>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</si>
  <si>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</si>
  <si>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</si>
  <si>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</si>
  <si>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</si>
  <si>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</si>
  <si>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</si>
  <si>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</si>
  <si>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H_106</t>
  </si>
  <si>
    <t>Финансовая модель по проекту инвестиционной программы H_106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</si>
</sst>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0\ &quot;₽&quot;_-;\-* #,##0\ &quot;₽&quot;_-;_-* &quot;-&quot;\ &quot;₽&quot;_-;_-@_-"/>
    <numFmt numFmtId="41" formatCode="_-* #,##0_-;\-* #,##0_-;_-*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000"/>
    <numFmt numFmtId="168" formatCode="0.0000"/>
    <numFmt numFmtId="169" formatCode="_(* #,##0.00_);_(* \(#,##0.00\);_(* &quot;-&quot;_);_(@_)"/>
    <numFmt numFmtId="170" formatCode="0.0%"/>
    <numFmt numFmtId="171" formatCode="#,##0.000"/>
    <numFmt numFmtId="172" formatCode="_(* #,##0_);_(* \(#,##0\);_(* &quot;-&quot;_);_(@_)"/>
    <numFmt numFmtId="173" formatCode="#,##0.0"/>
  </numFmts>
  <fonts count="66"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FFFFFF"/>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5" fillId="0" borderId="0" applyFont="0" applyFill="0" applyBorder="0" applyAlignment="0" applyProtection="0"/>
    <xf numFmtId="41" fontId="1" fillId="0" borderId="0" applyFont="0" applyFill="0" applyBorder="0" applyAlignment="0" applyProtection="0"/>
    <xf numFmtId="0" fontId="65"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5" fillId="0" borderId="0"/>
    <xf numFmtId="0" fontId="65" fillId="0" borderId="0"/>
    <xf numFmtId="0" fontId="65" fillId="0" borderId="0"/>
    <xf numFmtId="0" fontId="65" fillId="0" borderId="0"/>
    <xf numFmtId="0" fontId="65"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5" fillId="0" borderId="0" applyFont="0" applyFill="0" applyBorder="0" applyAlignment="0" applyProtection="0"/>
    <xf numFmtId="165" fontId="15" fillId="0" borderId="0" applyFont="0" applyFill="0" applyBorder="0" applyAlignment="0" applyProtection="0"/>
    <xf numFmtId="166" fontId="65"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5" fillId="0" borderId="0" applyFont="0" applyFill="0" applyBorder="0" applyAlignment="0" applyProtection="0"/>
    <xf numFmtId="0" fontId="65" fillId="0" borderId="0"/>
  </cellStyleXfs>
  <cellXfs count="374">
    <xf numFmtId="0" fontId="0" fillId="0" borderId="0" xfId="0"/>
    <xf numFmtId="0" fontId="6" fillId="0" borderId="0" xfId="6" applyFont="1" applyAlignment="1">
      <alignment horizontal="center" vertical="center"/>
    </xf>
    <xf numFmtId="0" fontId="6" fillId="0" borderId="0" xfId="6" applyFont="1" applyAlignment="1">
      <alignment horizontal="center" vertical="center" wrapText="1"/>
    </xf>
    <xf numFmtId="0" fontId="4" fillId="0" borderId="0" xfId="6" applyFont="1" applyAlignment="1">
      <alignment horizontal="center" vertical="center"/>
    </xf>
    <xf numFmtId="0" fontId="36" fillId="0" borderId="0" xfId="73" applyFont="1" applyAlignment="1">
      <alignment horizontal="center" vertical="center"/>
    </xf>
    <xf numFmtId="49" fontId="5" fillId="0" borderId="36"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0" fontId="50" fillId="0" borderId="0" xfId="55" applyFont="1" applyAlignment="1">
      <alignment horizontal="center" vertical="center"/>
    </xf>
    <xf numFmtId="0" fontId="46" fillId="0" borderId="0" xfId="55" applyFont="1" applyAlignment="1">
      <alignment horizontal="center" vertical="center"/>
    </xf>
    <xf numFmtId="0" fontId="45" fillId="0" borderId="0" xfId="7" applyFont="1" applyAlignment="1">
      <alignment horizontal="center"/>
    </xf>
    <xf numFmtId="0" fontId="36" fillId="0" borderId="0" xfId="7" applyFont="1" applyAlignment="1">
      <alignment horizontal="center"/>
    </xf>
    <xf numFmtId="0" fontId="36" fillId="0" borderId="0" xfId="7" applyFont="1" applyAlignment="1">
      <alignment horizontal="center" wrapText="1"/>
    </xf>
    <xf numFmtId="0" fontId="51" fillId="0" borderId="0" xfId="55" applyFont="1" applyAlignment="1">
      <alignment horizontal="center" vertical="center"/>
    </xf>
    <xf numFmtId="0" fontId="50" fillId="0" borderId="0" xfId="55" applyFont="1" applyAlignment="1">
      <alignment horizontal="center" vertical="center" wrapText="1"/>
    </xf>
    <xf numFmtId="0" fontId="65"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36" fillId="0" borderId="0" xfId="57" applyFont="1"/>
    <xf numFmtId="0" fontId="10" fillId="0" borderId="0" xfId="7" applyFont="1"/>
    <xf numFmtId="0" fontId="6" fillId="0" borderId="0" xfId="7" applyFont="1" applyAlignment="1">
      <alignment vertical="center"/>
    </xf>
    <xf numFmtId="0" fontId="9" fillId="0" borderId="10" xfId="7" applyBorder="1" applyAlignment="1">
      <alignment horizontal="justify" vertical="top" wrapText="1"/>
    </xf>
    <xf numFmtId="0" fontId="9" fillId="0" borderId="10" xfId="7" applyBorder="1" applyAlignment="1">
      <alignment vertical="top" wrapText="1"/>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5" fillId="0" borderId="25" xfId="6" applyBorder="1" applyAlignment="1">
      <alignment vertical="center" wrapText="1"/>
    </xf>
    <xf numFmtId="0" fontId="65" fillId="0" borderId="25" xfId="6" applyBorder="1" applyAlignment="1">
      <alignment horizontal="lef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65" fillId="0" borderId="28" xfId="6" applyBorder="1" applyAlignment="1">
      <alignment horizontal="left" vertical="center" wrapText="1"/>
    </xf>
    <xf numFmtId="0" fontId="36" fillId="0" borderId="24" xfId="7" applyFont="1" applyBorder="1" applyAlignment="1">
      <alignment horizontal="center"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26" xfId="7" applyFont="1" applyBorder="1" applyAlignment="1">
      <alignment horizontal="center" vertical="top" wrapText="1"/>
    </xf>
    <xf numFmtId="0" fontId="9" fillId="0" borderId="32" xfId="7" applyBorder="1" applyAlignment="1">
      <alignment vertical="top" wrapText="1"/>
    </xf>
    <xf numFmtId="0" fontId="9" fillId="0" borderId="27" xfId="7" applyBorder="1" applyAlignment="1">
      <alignment horizontal="center" vertical="center" wrapText="1"/>
    </xf>
    <xf numFmtId="0" fontId="9" fillId="0" borderId="28" xfId="7" applyBorder="1" applyAlignment="1">
      <alignment horizontal="center" vertical="center" wrapText="1"/>
    </xf>
    <xf numFmtId="0" fontId="36" fillId="0" borderId="14" xfId="7" applyFont="1" applyBorder="1" applyAlignment="1">
      <alignment horizontal="center" vertical="center" wrapText="1"/>
    </xf>
    <xf numFmtId="0" fontId="36" fillId="0" borderId="33"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52" fillId="0" borderId="0" xfId="7" applyFont="1"/>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2" fontId="47" fillId="0" borderId="0" xfId="73" applyNumberFormat="1" applyFont="1" applyAlignment="1">
      <alignment horizontal="right" vertical="center" wrapText="1"/>
    </xf>
    <xf numFmtId="0" fontId="48" fillId="0" borderId="0" xfId="73" applyFont="1" applyAlignment="1">
      <alignment vertical="center"/>
    </xf>
    <xf numFmtId="0" fontId="9" fillId="0" borderId="0" xfId="73" applyFont="1" applyAlignment="1">
      <alignment vertical="center"/>
    </xf>
    <xf numFmtId="0" fontId="61" fillId="0" borderId="0" xfId="73" applyFont="1" applyAlignment="1">
      <alignment horizontal="left" vertical="center"/>
    </xf>
    <xf numFmtId="0" fontId="57" fillId="0" borderId="0" xfId="73" applyFont="1" applyAlignment="1">
      <alignment vertical="center"/>
    </xf>
    <xf numFmtId="0" fontId="9" fillId="25" borderId="51" xfId="73" applyFont="1" applyFill="1" applyBorder="1" applyAlignment="1">
      <alignment vertical="center"/>
    </xf>
    <xf numFmtId="3" fontId="44" fillId="25" borderId="52" xfId="73" applyNumberFormat="1" applyFont="1" applyFill="1" applyBorder="1" applyAlignment="1">
      <alignment vertical="center"/>
    </xf>
    <xf numFmtId="0" fontId="9" fillId="0" borderId="53" xfId="73" applyFont="1" applyBorder="1" applyAlignment="1">
      <alignment vertical="center"/>
    </xf>
    <xf numFmtId="3" fontId="44" fillId="0" borderId="36" xfId="73" applyNumberFormat="1" applyFont="1" applyBorder="1" applyAlignment="1">
      <alignment vertical="center"/>
    </xf>
    <xf numFmtId="0" fontId="9" fillId="25" borderId="53" xfId="73" applyFont="1" applyFill="1" applyBorder="1" applyAlignment="1">
      <alignment vertical="center"/>
    </xf>
    <xf numFmtId="3" fontId="44" fillId="25" borderId="36" xfId="73" applyNumberFormat="1" applyFont="1" applyFill="1" applyBorder="1" applyAlignment="1">
      <alignment vertical="center"/>
    </xf>
    <xf numFmtId="0" fontId="9" fillId="0" borderId="54" xfId="73" applyFont="1" applyBorder="1" applyAlignment="1">
      <alignment vertical="center"/>
    </xf>
    <xf numFmtId="3" fontId="44" fillId="0" borderId="55" xfId="73" applyNumberFormat="1" applyFont="1" applyBorder="1" applyAlignment="1">
      <alignment vertical="center"/>
    </xf>
    <xf numFmtId="0" fontId="57" fillId="0" borderId="10" xfId="73" applyFont="1" applyBorder="1" applyAlignment="1">
      <alignment horizontal="center" vertical="center"/>
    </xf>
    <xf numFmtId="4" fontId="57" fillId="0" borderId="10" xfId="73" applyNumberFormat="1" applyFont="1" applyBorder="1" applyAlignment="1">
      <alignment horizontal="center" vertical="center"/>
    </xf>
    <xf numFmtId="0" fontId="60" fillId="0" borderId="0" xfId="73" applyFont="1" applyAlignment="1">
      <alignment vertical="center"/>
    </xf>
    <xf numFmtId="0" fontId="9" fillId="0" borderId="10" xfId="73" applyFont="1" applyBorder="1" applyAlignment="1">
      <alignment vertical="center"/>
    </xf>
    <xf numFmtId="3" fontId="57" fillId="0" borderId="10" xfId="73" applyNumberFormat="1" applyFont="1" applyBorder="1" applyAlignment="1">
      <alignment horizontal="center" vertical="center"/>
    </xf>
    <xf numFmtId="0" fontId="9" fillId="0" borderId="56" xfId="73" applyFont="1" applyBorder="1" applyAlignment="1">
      <alignment vertical="center"/>
    </xf>
    <xf numFmtId="3" fontId="44" fillId="0" borderId="57" xfId="73" applyNumberFormat="1" applyFont="1" applyBorder="1" applyAlignment="1">
      <alignment vertical="center"/>
    </xf>
    <xf numFmtId="10" fontId="44" fillId="0" borderId="55" xfId="73" applyNumberFormat="1" applyFont="1" applyBorder="1" applyAlignment="1">
      <alignment vertical="center"/>
    </xf>
    <xf numFmtId="0" fontId="9" fillId="0" borderId="51" xfId="73" applyFont="1" applyBorder="1" applyAlignment="1">
      <alignment vertical="center"/>
    </xf>
    <xf numFmtId="3" fontId="44" fillId="0" borderId="52" xfId="73" applyNumberFormat="1" applyFont="1" applyBorder="1" applyAlignment="1">
      <alignment vertical="center"/>
    </xf>
    <xf numFmtId="0" fontId="9" fillId="25" borderId="56" xfId="73" applyFont="1" applyFill="1" applyBorder="1" applyAlignment="1">
      <alignment vertical="center"/>
    </xf>
    <xf numFmtId="3" fontId="44" fillId="25" borderId="57" xfId="73" applyNumberFormat="1" applyFont="1" applyFill="1" applyBorder="1" applyAlignment="1">
      <alignment vertical="center"/>
    </xf>
    <xf numFmtId="9" fontId="44" fillId="0" borderId="57" xfId="73" applyNumberFormat="1" applyFont="1" applyBorder="1" applyAlignment="1">
      <alignment vertical="center"/>
    </xf>
    <xf numFmtId="0" fontId="9" fillId="0" borderId="58" xfId="73" applyFont="1" applyBorder="1" applyAlignment="1">
      <alignment vertical="center"/>
    </xf>
    <xf numFmtId="3" fontId="44" fillId="0" borderId="51" xfId="73" applyNumberFormat="1" applyFont="1" applyBorder="1" applyAlignment="1">
      <alignment vertical="center"/>
    </xf>
    <xf numFmtId="0" fontId="9" fillId="0" borderId="34" xfId="73" applyFont="1" applyBorder="1" applyAlignment="1">
      <alignment vertical="center"/>
    </xf>
    <xf numFmtId="10" fontId="44" fillId="0" borderId="59" xfId="73" applyNumberFormat="1" applyFont="1" applyBorder="1" applyAlignment="1">
      <alignment vertical="center"/>
    </xf>
    <xf numFmtId="10" fontId="44" fillId="0" borderId="53" xfId="73" applyNumberFormat="1" applyFont="1" applyBorder="1" applyAlignment="1">
      <alignment vertical="center"/>
    </xf>
    <xf numFmtId="0" fontId="9" fillId="0" borderId="60" xfId="73" applyFont="1" applyBorder="1" applyAlignment="1">
      <alignment vertical="center"/>
    </xf>
    <xf numFmtId="10" fontId="44" fillId="0" borderId="56"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9"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2" fontId="48" fillId="0" borderId="10" xfId="73" applyNumberFormat="1" applyFont="1" applyBorder="1" applyAlignment="1">
      <alignment vertical="center"/>
    </xf>
    <xf numFmtId="172"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2"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2" fontId="48" fillId="0" borderId="27" xfId="73" applyNumberFormat="1" applyFont="1" applyBorder="1" applyAlignment="1">
      <alignment vertical="center"/>
    </xf>
    <xf numFmtId="169" fontId="48" fillId="0" borderId="27" xfId="73" applyNumberFormat="1" applyFont="1" applyBorder="1" applyAlignment="1">
      <alignment vertical="center"/>
    </xf>
    <xf numFmtId="173"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2" fontId="48" fillId="0" borderId="25" xfId="73" applyNumberFormat="1" applyFont="1" applyBorder="1" applyAlignment="1">
      <alignment vertical="center"/>
    </xf>
    <xf numFmtId="172" fontId="44" fillId="0" borderId="25" xfId="73" applyNumberFormat="1" applyFont="1" applyBorder="1" applyAlignment="1">
      <alignment vertical="center"/>
    </xf>
    <xf numFmtId="0" fontId="9" fillId="26" borderId="0" xfId="73" applyFont="1" applyFill="1" applyAlignment="1">
      <alignment vertical="center"/>
    </xf>
    <xf numFmtId="172" fontId="44" fillId="25" borderId="25" xfId="73" applyNumberFormat="1" applyFont="1" applyFill="1" applyBorder="1" applyAlignment="1">
      <alignment vertical="center"/>
    </xf>
    <xf numFmtId="171" fontId="44" fillId="0" borderId="10" xfId="73" applyNumberFormat="1" applyFont="1" applyBorder="1" applyAlignment="1">
      <alignment horizontal="center" vertical="center"/>
    </xf>
    <xf numFmtId="171" fontId="44" fillId="0" borderId="25" xfId="73" applyNumberFormat="1" applyFont="1" applyBorder="1" applyAlignment="1">
      <alignment horizontal="center" vertical="center"/>
    </xf>
    <xf numFmtId="170" fontId="48" fillId="0" borderId="10" xfId="73" applyNumberFormat="1" applyFont="1" applyBorder="1" applyAlignment="1">
      <alignment vertical="center"/>
    </xf>
    <xf numFmtId="170" fontId="48" fillId="0" borderId="25" xfId="73" applyNumberFormat="1" applyFont="1" applyBorder="1" applyAlignment="1">
      <alignment vertical="center"/>
    </xf>
    <xf numFmtId="169" fontId="48" fillId="0" borderId="10" xfId="73" applyNumberFormat="1" applyFont="1" applyBorder="1" applyAlignment="1">
      <alignment vertical="center"/>
    </xf>
    <xf numFmtId="169" fontId="48" fillId="0" borderId="25" xfId="73" applyNumberFormat="1" applyFont="1" applyBorder="1" applyAlignment="1">
      <alignment vertical="center"/>
    </xf>
    <xf numFmtId="0" fontId="48" fillId="0" borderId="26" xfId="73" applyFont="1" applyBorder="1" applyAlignment="1">
      <alignment vertical="center"/>
    </xf>
    <xf numFmtId="169" fontId="48" fillId="0" borderId="28" xfId="73" applyNumberFormat="1" applyFont="1" applyBorder="1" applyAlignment="1">
      <alignment vertical="center"/>
    </xf>
    <xf numFmtId="168" fontId="9" fillId="0" borderId="0" xfId="73" applyNumberFormat="1" applyFont="1" applyAlignment="1">
      <alignment vertical="center"/>
    </xf>
    <xf numFmtId="0" fontId="52" fillId="0" borderId="0" xfId="73" applyFont="1" applyAlignment="1">
      <alignment vertical="center"/>
    </xf>
    <xf numFmtId="0" fontId="53" fillId="0" borderId="0" xfId="54" applyFont="1"/>
    <xf numFmtId="0" fontId="55" fillId="0" borderId="0" xfId="54" applyFont="1"/>
    <xf numFmtId="0" fontId="59" fillId="0" borderId="10" xfId="73" applyFont="1" applyBorder="1" applyAlignment="1">
      <alignment horizontal="center" vertical="center"/>
    </xf>
    <xf numFmtId="0" fontId="59" fillId="0" borderId="10" xfId="73" applyFont="1" applyBorder="1" applyAlignment="1">
      <alignment horizontal="center" vertical="center" wrapText="1"/>
    </xf>
    <xf numFmtId="0" fontId="59" fillId="0" borderId="50" xfId="73" applyFont="1" applyBorder="1" applyAlignment="1">
      <alignment horizontal="center" vertical="center" wrapText="1"/>
    </xf>
    <xf numFmtId="0" fontId="59" fillId="0" borderId="14" xfId="73" applyFont="1" applyBorder="1" applyAlignment="1">
      <alignment horizontal="center" vertical="center"/>
    </xf>
    <xf numFmtId="0" fontId="59" fillId="0" borderId="14" xfId="73" applyFont="1" applyBorder="1" applyAlignment="1">
      <alignment horizontal="center" vertical="center" wrapText="1"/>
    </xf>
    <xf numFmtId="0" fontId="39" fillId="27" borderId="61" xfId="73" applyFont="1" applyFill="1" applyBorder="1"/>
    <xf numFmtId="167" fontId="39" fillId="27" borderId="61" xfId="73" applyNumberFormat="1" applyFont="1" applyFill="1" applyBorder="1"/>
    <xf numFmtId="0" fontId="39" fillId="27" borderId="61" xfId="73" applyFont="1" applyFill="1" applyBorder="1" applyAlignment="1">
      <alignment wrapText="1"/>
    </xf>
    <xf numFmtId="0" fontId="59"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0" fontId="39" fillId="0" borderId="0" xfId="67" applyFont="1" applyAlignment="1">
      <alignment horizontal="left"/>
    </xf>
    <xf numFmtId="49" fontId="39" fillId="0" borderId="0" xfId="67" applyNumberFormat="1" applyFont="1" applyAlignment="1">
      <alignment horizontal="left" vertical="center" wrapText="1"/>
    </xf>
    <xf numFmtId="0" fontId="39" fillId="0" borderId="0" xfId="67" applyFont="1" applyAlignment="1">
      <alignment horizontal="left" vertical="center" wrapText="1"/>
    </xf>
    <xf numFmtId="0" fontId="39" fillId="0" borderId="0" xfId="67" applyFont="1" applyAlignment="1">
      <alignment horizontal="left" wrapText="1"/>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7" fillId="0" borderId="0" xfId="67" applyFont="1" applyAlignment="1">
      <alignment horizontal="left"/>
    </xf>
    <xf numFmtId="0" fontId="58" fillId="0" borderId="0" xfId="67" applyFont="1" applyAlignment="1">
      <alignment horizontal="left"/>
    </xf>
    <xf numFmtId="0" fontId="37"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6" fillId="0" borderId="10" xfId="6" applyFont="1" applyBorder="1" applyAlignment="1">
      <alignment horizontal="center" vertical="center"/>
    </xf>
    <xf numFmtId="0" fontId="55" fillId="0" borderId="10" xfId="7" applyFont="1" applyBorder="1" applyAlignment="1">
      <alignment horizontal="center" vertical="center" wrapText="1"/>
    </xf>
    <xf numFmtId="0" fontId="54" fillId="0" borderId="10" xfId="6" applyFont="1" applyBorder="1"/>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3" fillId="0" borderId="0" xfId="6" applyFont="1" applyAlignment="1">
      <alignment horizontal="center" vertical="center"/>
    </xf>
    <xf numFmtId="0" fontId="49" fillId="0" borderId="0" xfId="6" applyFont="1" applyAlignment="1">
      <alignment horizontal="center" vertical="center"/>
    </xf>
    <xf numFmtId="0" fontId="49" fillId="0" borderId="0" xfId="6" quotePrefix="1"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Border="1" applyAlignment="1">
      <alignment horizontal="center" vertical="center" wrapText="1"/>
    </xf>
    <xf numFmtId="0" fontId="36" fillId="0" borderId="62"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53" fillId="0" borderId="0" xfId="54" applyFont="1" applyAlignment="1">
      <alignment horizontal="center"/>
    </xf>
    <xf numFmtId="0" fontId="55" fillId="0" borderId="0" xfId="54" applyFont="1" applyAlignment="1">
      <alignment horizontal="center"/>
    </xf>
    <xf numFmtId="0" fontId="59" fillId="0" borderId="10" xfId="73" applyFont="1" applyBorder="1" applyAlignment="1">
      <alignment horizontal="center" vertical="center"/>
    </xf>
    <xf numFmtId="0" fontId="59" fillId="0" borderId="11" xfId="73" applyFont="1" applyBorder="1" applyAlignment="1">
      <alignment horizontal="center" vertical="center"/>
    </xf>
    <xf numFmtId="0" fontId="59" fillId="0" borderId="35" xfId="73" applyFont="1" applyBorder="1" applyAlignment="1">
      <alignment horizontal="center" vertical="center"/>
    </xf>
    <xf numFmtId="0" fontId="59"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44" fillId="0" borderId="0" xfId="73" applyFont="1" applyAlignment="1">
      <alignment horizontal="left" vertical="center" wrapText="1"/>
    </xf>
    <xf numFmtId="0" fontId="48" fillId="0" borderId="0" xfId="73" applyFont="1" applyAlignment="1">
      <alignment horizontal="center" vertical="center"/>
    </xf>
    <xf numFmtId="0" fontId="57" fillId="0" borderId="10" xfId="73" applyFont="1" applyBorder="1" applyAlignment="1">
      <alignment horizontal="center" vertical="center"/>
    </xf>
    <xf numFmtId="0" fontId="44" fillId="0" borderId="0" xfId="73" applyFont="1" applyAlignment="1">
      <alignment horizontal="center" vertical="center" wrapText="1"/>
    </xf>
    <xf numFmtId="0" fontId="9" fillId="0" borderId="0" xfId="73" applyFont="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9"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9" xfId="7" applyFont="1" applyBorder="1" applyAlignment="1">
      <alignment horizontal="center" vertical="center"/>
    </xf>
    <xf numFmtId="0" fontId="36" fillId="0" borderId="40"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30" xfId="57" applyFont="1" applyBorder="1" applyAlignment="1">
      <alignment horizontal="center" vertical="center"/>
    </xf>
    <xf numFmtId="0" fontId="36" fillId="0" borderId="41" xfId="57" applyFont="1" applyBorder="1" applyAlignment="1">
      <alignment horizontal="center" vertical="center"/>
    </xf>
    <xf numFmtId="0" fontId="9" fillId="0" borderId="0" xfId="7" applyAlignment="1">
      <alignment horizontal="center"/>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44" xfId="7" applyFont="1" applyBorder="1" applyAlignment="1">
      <alignment horizontal="center" vertical="center" wrapText="1"/>
    </xf>
    <xf numFmtId="0" fontId="36" fillId="0" borderId="10" xfId="7" applyFont="1" applyBorder="1" applyAlignment="1">
      <alignment horizontal="center" vertical="center"/>
    </xf>
    <xf numFmtId="0" fontId="36" fillId="0" borderId="45"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7" xfId="57" applyFont="1" applyBorder="1" applyAlignment="1">
      <alignment horizontal="center" vertical="center" wrapText="1"/>
    </xf>
    <xf numFmtId="0" fontId="36" fillId="0" borderId="46"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37"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5" xfId="54" applyFont="1" applyBorder="1" applyAlignment="1">
      <alignment horizontal="center" vertical="center" wrapText="1"/>
    </xf>
    <xf numFmtId="0" fontId="35" fillId="0" borderId="50"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cellXfs>
  <cellStyles count="74">
    <cellStyle name="20% - Акцент1 2" xfId="9" xr:uid="{00000000-0005-0000-0000-000009000000}"/>
    <cellStyle name="20% - Акцент2 2" xfId="10" xr:uid="{00000000-0005-0000-0000-00000A000000}"/>
    <cellStyle name="20% - Акцент3 2" xfId="11" xr:uid="{00000000-0005-0000-0000-00000B000000}"/>
    <cellStyle name="20% - Акцент4 2" xfId="12" xr:uid="{00000000-0005-0000-0000-00000C000000}"/>
    <cellStyle name="20% - Акцент5 2" xfId="13" xr:uid="{00000000-0005-0000-0000-00000D000000}"/>
    <cellStyle name="20% - Акцент6 2" xfId="14" xr:uid="{00000000-0005-0000-0000-00000E000000}"/>
    <cellStyle name="40% - Акцент1 2" xfId="15" xr:uid="{00000000-0005-0000-0000-00000F000000}"/>
    <cellStyle name="40% - Акцент2 2" xfId="16" xr:uid="{00000000-0005-0000-0000-000010000000}"/>
    <cellStyle name="40% - Акцент3 2" xfId="17" xr:uid="{00000000-0005-0000-0000-000011000000}"/>
    <cellStyle name="40% - Акцент4 2" xfId="18" xr:uid="{00000000-0005-0000-0000-000012000000}"/>
    <cellStyle name="40% - Акцент5 2" xfId="19" xr:uid="{00000000-0005-0000-0000-000013000000}"/>
    <cellStyle name="40% - Акцент6 2" xfId="20" xr:uid="{00000000-0005-0000-0000-000014000000}"/>
    <cellStyle name="60% - Акцент1 2" xfId="21" xr:uid="{00000000-0005-0000-0000-000015000000}"/>
    <cellStyle name="60% - Акцент2 2" xfId="22" xr:uid="{00000000-0005-0000-0000-000016000000}"/>
    <cellStyle name="60% - Акцент3 2" xfId="23" xr:uid="{00000000-0005-0000-0000-000017000000}"/>
    <cellStyle name="60% - Акцент4 2" xfId="24" xr:uid="{00000000-0005-0000-0000-000018000000}"/>
    <cellStyle name="60% - Акцент5 2" xfId="25" xr:uid="{00000000-0005-0000-0000-000019000000}"/>
    <cellStyle name="60% - Акцент6 2" xfId="26" xr:uid="{00000000-0005-0000-0000-00001A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73" xr:uid="{00000000-0005-0000-0000-000000000000}"/>
    <cellStyle name="Normal 2" xfId="27" xr:uid="{00000000-0005-0000-0000-00001B000000}"/>
    <cellStyle name="Percent" xfId="1" xr:uid="{00000000-0005-0000-0000-000001000000}"/>
    <cellStyle name="Акцент1 2" xfId="28" xr:uid="{00000000-0005-0000-0000-00001C000000}"/>
    <cellStyle name="Акцент2 2" xfId="29" xr:uid="{00000000-0005-0000-0000-00001D000000}"/>
    <cellStyle name="Акцент3 2" xfId="30" xr:uid="{00000000-0005-0000-0000-00001E000000}"/>
    <cellStyle name="Акцент4 2" xfId="31" xr:uid="{00000000-0005-0000-0000-00001F000000}"/>
    <cellStyle name="Акцент5 2" xfId="32" xr:uid="{00000000-0005-0000-0000-000020000000}"/>
    <cellStyle name="Акцент6 2" xfId="33" xr:uid="{00000000-0005-0000-0000-000021000000}"/>
    <cellStyle name="Ввод  2" xfId="34" xr:uid="{00000000-0005-0000-0000-000022000000}"/>
    <cellStyle name="Вывод 2" xfId="35" xr:uid="{00000000-0005-0000-0000-000023000000}"/>
    <cellStyle name="Вычисление 2" xfId="36" xr:uid="{00000000-0005-0000-0000-000024000000}"/>
    <cellStyle name="Заголовок 1 2" xfId="37" xr:uid="{00000000-0005-0000-0000-000025000000}"/>
    <cellStyle name="Заголовок 2 2" xfId="38" xr:uid="{00000000-0005-0000-0000-000026000000}"/>
    <cellStyle name="Заголовок 3 2" xfId="39" xr:uid="{00000000-0005-0000-0000-000027000000}"/>
    <cellStyle name="Заголовок 4 2" xfId="40" xr:uid="{00000000-0005-0000-0000-000028000000}"/>
    <cellStyle name="Итог 2" xfId="41" xr:uid="{00000000-0005-0000-0000-000029000000}"/>
    <cellStyle name="Контрольная ячейка 2" xfId="42" xr:uid="{00000000-0005-0000-0000-00002A000000}"/>
    <cellStyle name="Название 2" xfId="43" xr:uid="{00000000-0005-0000-0000-00002B000000}"/>
    <cellStyle name="Нейтральный 2" xfId="44" xr:uid="{00000000-0005-0000-0000-00002C000000}"/>
    <cellStyle name="Обычный" xfId="0" builtinId="0"/>
    <cellStyle name="Обычный 12 2" xfId="45" xr:uid="{00000000-0005-0000-0000-00002D000000}"/>
    <cellStyle name="Обычный 2" xfId="8" xr:uid="{00000000-0005-0000-0000-000008000000}"/>
    <cellStyle name="Обычный 2 2" xfId="67" xr:uid="{00000000-0005-0000-0000-000043000000}"/>
    <cellStyle name="Обычный 3" xfId="7" xr:uid="{00000000-0005-0000-0000-000007000000}"/>
    <cellStyle name="Обычный 3 2" xfId="46" xr:uid="{00000000-0005-0000-0000-00002E000000}"/>
    <cellStyle name="Обычный 3 2 2 2" xfId="47" xr:uid="{00000000-0005-0000-0000-00002F000000}"/>
    <cellStyle name="Обычный 3 21" xfId="68" xr:uid="{00000000-0005-0000-0000-000044000000}"/>
    <cellStyle name="Обычный 4" xfId="48" xr:uid="{00000000-0005-0000-0000-000030000000}"/>
    <cellStyle name="Обычный 4 2" xfId="49" xr:uid="{00000000-0005-0000-0000-000031000000}"/>
    <cellStyle name="Обычный 5" xfId="50" xr:uid="{00000000-0005-0000-0000-000032000000}"/>
    <cellStyle name="Обычный 6" xfId="51" xr:uid="{00000000-0005-0000-0000-000033000000}"/>
    <cellStyle name="Обычный 6 2" xfId="52" xr:uid="{00000000-0005-0000-0000-000034000000}"/>
    <cellStyle name="Обычный 6 2 2" xfId="53" xr:uid="{00000000-0005-0000-0000-000035000000}"/>
    <cellStyle name="Обычный 6 2 3" xfId="54" xr:uid="{00000000-0005-0000-0000-000036000000}"/>
    <cellStyle name="Обычный 7" xfId="6" xr:uid="{00000000-0005-0000-0000-000006000000}"/>
    <cellStyle name="Обычный 7 2" xfId="55" xr:uid="{00000000-0005-0000-0000-000037000000}"/>
    <cellStyle name="Обычный 8"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xfId="72" xr:uid="{00000000-0005-0000-0000-000048000000}"/>
    <cellStyle name="Процентный 2" xfId="69" xr:uid="{00000000-0005-0000-0000-000045000000}"/>
    <cellStyle name="Процентный 3" xfId="70" xr:uid="{00000000-0005-0000-0000-000046000000}"/>
    <cellStyle name="Связанная ячейка 2" xfId="61" xr:uid="{00000000-0005-0000-0000-00003D000000}"/>
    <cellStyle name="Стиль 1" xfId="71" xr:uid="{00000000-0005-0000-0000-000047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Эфф'!$B$85,'5. Анализ Эконом Эфф'!$D$85:$Q$85)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Эфф'!$B$86,'5. Анализ Эконом Эфф'!$D$86:$Q$86)</c:f>
              <c:numCache>
                <c:formatCode>General</c:formatCode>
                <c:ptCount val="15"/>
                <c:pt idx="0">
                  <c:v>0</c:v>
                </c:pt>
                <c:pt idx="1">
                  <c:v>-32.055361128000001</c:v>
                </c:pt>
                <c:pt idx="2">
                  <c:v>-32.745398256000001</c:v>
                </c:pt>
                <c:pt idx="3">
                  <c:v>-33.435435383999994</c:v>
                </c:pt>
                <c:pt idx="4">
                  <c:v>-34.125472511999995</c:v>
                </c:pt>
                <c:pt idx="5">
                  <c:v>-34.815509639999988</c:v>
                </c:pt>
                <c:pt idx="6">
                  <c:v>-35.505546767999988</c:v>
                </c:pt>
                <c:pt idx="7">
                  <c:v>-36.195583895999981</c:v>
                </c:pt>
                <c:pt idx="8">
                  <c:v>-36.885621023999981</c:v>
                </c:pt>
                <c:pt idx="9">
                  <c:v>-37.575658151999974</c:v>
                </c:pt>
                <c:pt idx="10">
                  <c:v>-38.265695279999974</c:v>
                </c:pt>
                <c:pt idx="11">
                  <c:v>-38.265695279999974</c:v>
                </c:pt>
                <c:pt idx="12">
                  <c:v>-38.265695279999974</c:v>
                </c:pt>
                <c:pt idx="13">
                  <c:v>-38.265695279999974</c:v>
                </c:pt>
                <c:pt idx="14">
                  <c:v>-38.265695279999974</c:v>
                </c:pt>
              </c:numCache>
            </c:numRef>
          </c:val>
          <c:smooth val="0"/>
          <c:extLst>
            <c:ext xmlns:c16="http://schemas.microsoft.com/office/drawing/2014/chart" uri="{C3380CC4-5D6E-409C-BE32-E72D297353CC}">
              <c16:uniqueId val="{00000000-A483-4284-B74E-602BADF9BED3}"/>
            </c:ext>
          </c:extLst>
        </c:ser>
        <c:ser>
          <c:idx val="1"/>
          <c:order val="1"/>
          <c:tx>
            <c:v>NPV</c:v>
          </c:tx>
          <c:marker>
            <c:symbol val="none"/>
          </c:marker>
          <c:cat>
            <c:numRef>
              <c:f>('5. Анализ Эконом Эфф'!$B$85,'5. Анализ Эконом Эфф'!$D$85:$Q$85)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Эфф'!$B$88,'5. Анализ Эконом Эфф'!$D$88:$Q$88)</c:f>
              <c:numCache>
                <c:formatCode>General</c:formatCode>
                <c:ptCount val="15"/>
                <c:pt idx="0">
                  <c:v>0</c:v>
                </c:pt>
                <c:pt idx="1">
                  <c:v>-25.55451220538118</c:v>
                </c:pt>
                <c:pt idx="2">
                  <c:v>-25.963981707976021</c:v>
                </c:pt>
                <c:pt idx="3">
                  <c:v>-26.316729384229333</c:v>
                </c:pt>
                <c:pt idx="4">
                  <c:v>-26.620612633930669</c:v>
                </c:pt>
                <c:pt idx="5">
                  <c:v>-26.882400409345326</c:v>
                </c:pt>
                <c:pt idx="6">
                  <c:v>-27.107923992576424</c:v>
                </c:pt>
                <c:pt idx="7">
                  <c:v>-27.302206886469513</c:v>
                </c:pt>
                <c:pt idx="8">
                  <c:v>-27.469576712359498</c:v>
                </c:pt>
                <c:pt idx="9">
                  <c:v>-27.613761607164786</c:v>
                </c:pt>
                <c:pt idx="10">
                  <c:v>-27.737973267059076</c:v>
                </c:pt>
                <c:pt idx="11">
                  <c:v>-27.737973267059076</c:v>
                </c:pt>
                <c:pt idx="12">
                  <c:v>-27.737973267059076</c:v>
                </c:pt>
                <c:pt idx="13">
                  <c:v>-27.737973267059076</c:v>
                </c:pt>
                <c:pt idx="14">
                  <c:v>-27.737973267059076</c:v>
                </c:pt>
              </c:numCache>
            </c:numRef>
          </c:val>
          <c:smooth val="0"/>
          <c:extLst>
            <c:ext xmlns:c16="http://schemas.microsoft.com/office/drawing/2014/chart" uri="{C3380CC4-5D6E-409C-BE32-E72D297353CC}">
              <c16:uniqueId val="{00000001-A483-4284-B74E-602BADF9BED3}"/>
            </c:ext>
          </c:extLst>
        </c:ser>
        <c:dLbls>
          <c:showLegendKey val="0"/>
          <c:showVal val="0"/>
          <c:showCatName val="0"/>
          <c:showSerName val="0"/>
          <c:showPercent val="0"/>
          <c:showBubbleSize val="0"/>
        </c:dLbls>
        <c:smooth val="0"/>
        <c:axId val="43616391"/>
        <c:axId val="41693451"/>
      </c:lineChart>
      <c:catAx>
        <c:axId val="4361639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41693451"/>
        <c:crosses val="autoZero"/>
        <c:auto val="1"/>
        <c:lblAlgn val="ctr"/>
        <c:lblOffset val="100"/>
        <c:noMultiLvlLbl val="0"/>
      </c:catAx>
      <c:valAx>
        <c:axId val="4169345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43616391"/>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0AE20-1D5C-4668-AF34-444573A27085}">
  <sheetPr codeName="Т1">
    <pageSetUpPr fitToPage="1"/>
  </sheetPr>
  <dimension ref="A1:C49"/>
  <sheetViews>
    <sheetView tabSelected="1" zoomScaleSheetLayoutView="85" workbookViewId="0">
      <selection activeCell="A13" sqref="A13:C13"/>
    </sheetView>
  </sheetViews>
  <sheetFormatPr defaultRowHeight="15" x14ac:dyDescent="0.25"/>
  <cols>
    <col min="1" max="1" width="6.140625" style="15" customWidth="1"/>
    <col min="2" max="2" width="53.5703125" style="15" customWidth="1"/>
    <col min="3" max="3" width="91.42578125" style="15" customWidth="1"/>
    <col min="4" max="16384" width="9.140625" style="15"/>
  </cols>
  <sheetData>
    <row r="1" spans="1:3" s="21" customFormat="1" ht="18.75" customHeight="1" x14ac:dyDescent="0.2">
      <c r="A1" s="27"/>
      <c r="C1" s="34" t="s">
        <v>65</v>
      </c>
    </row>
    <row r="2" spans="1:3" s="21" customFormat="1" ht="18.75" customHeight="1" x14ac:dyDescent="0.3">
      <c r="A2" s="27"/>
      <c r="C2" s="25" t="s">
        <v>6</v>
      </c>
    </row>
    <row r="3" spans="1:3" s="21" customFormat="1" ht="18.75" x14ac:dyDescent="0.3">
      <c r="A3" s="26"/>
      <c r="C3" s="25" t="s">
        <v>64</v>
      </c>
    </row>
    <row r="4" spans="1:3" s="21" customFormat="1" ht="15.75" x14ac:dyDescent="0.2">
      <c r="A4" s="26"/>
    </row>
    <row r="5" spans="1:3" s="21" customFormat="1" ht="15.75" x14ac:dyDescent="0.2">
      <c r="A5" s="4" t="s">
        <v>347</v>
      </c>
      <c r="B5" s="4"/>
      <c r="C5" s="4"/>
    </row>
    <row r="6" spans="1:3" s="21" customFormat="1" ht="15.75" x14ac:dyDescent="0.2">
      <c r="A6" s="26"/>
    </row>
    <row r="7" spans="1:3" s="21" customFormat="1" ht="18.75" x14ac:dyDescent="0.2">
      <c r="A7" s="275" t="s">
        <v>5</v>
      </c>
      <c r="B7" s="275"/>
      <c r="C7" s="275"/>
    </row>
    <row r="8" spans="1:3" s="21" customFormat="1" ht="18.75" x14ac:dyDescent="0.2">
      <c r="A8" s="24"/>
      <c r="B8" s="24"/>
      <c r="C8" s="24"/>
    </row>
    <row r="9" spans="1:3" s="21" customFormat="1" ht="24" customHeight="1" x14ac:dyDescent="0.2">
      <c r="A9" s="276" t="s">
        <v>348</v>
      </c>
      <c r="B9" s="276"/>
      <c r="C9" s="276"/>
    </row>
    <row r="10" spans="1:3" s="21" customFormat="1" x14ac:dyDescent="0.2">
      <c r="A10" s="3" t="s">
        <v>4</v>
      </c>
      <c r="B10" s="3"/>
      <c r="C10" s="3"/>
    </row>
    <row r="11" spans="1:3" s="21" customFormat="1" ht="18.75" x14ac:dyDescent="0.2">
      <c r="A11" s="24"/>
      <c r="B11" s="24"/>
      <c r="C11" s="24"/>
    </row>
    <row r="12" spans="1:3" s="21" customFormat="1" ht="15.75" x14ac:dyDescent="0.2">
      <c r="A12" s="277" t="s">
        <v>540</v>
      </c>
      <c r="B12" s="276"/>
      <c r="C12" s="276"/>
    </row>
    <row r="13" spans="1:3" s="21" customFormat="1" ht="15.75" x14ac:dyDescent="0.2">
      <c r="A13" s="278" t="s">
        <v>3</v>
      </c>
      <c r="B13" s="278"/>
      <c r="C13" s="278"/>
    </row>
    <row r="14" spans="1:3" s="21" customFormat="1" ht="5.25" customHeight="1" x14ac:dyDescent="0.2">
      <c r="A14" s="17"/>
      <c r="B14" s="17"/>
      <c r="C14" s="17"/>
    </row>
    <row r="15" spans="1:3" s="16" customFormat="1" ht="126" customHeight="1" x14ac:dyDescent="0.2">
      <c r="A15" s="279" t="s">
        <v>349</v>
      </c>
      <c r="B15" s="279"/>
      <c r="C15" s="279"/>
    </row>
    <row r="16" spans="1:3" s="16" customFormat="1" ht="15" customHeight="1" x14ac:dyDescent="0.2">
      <c r="A16" s="3" t="s">
        <v>2</v>
      </c>
      <c r="B16" s="3"/>
      <c r="C16" s="3"/>
    </row>
    <row r="17" spans="1:3" s="16" customFormat="1" ht="15" customHeight="1" x14ac:dyDescent="0.2">
      <c r="A17" s="17"/>
      <c r="B17" s="17"/>
      <c r="C17" s="17"/>
    </row>
    <row r="18" spans="1:3" s="16" customFormat="1" ht="15" customHeight="1" x14ac:dyDescent="0.2">
      <c r="A18" s="2" t="s">
        <v>249</v>
      </c>
      <c r="B18" s="1"/>
      <c r="C18" s="1"/>
    </row>
    <row r="19" spans="1:3" s="16" customFormat="1" ht="15" customHeight="1" thickBot="1" x14ac:dyDescent="0.25">
      <c r="A19" s="18"/>
      <c r="B19" s="18"/>
      <c r="C19" s="18"/>
    </row>
    <row r="20" spans="1:3" s="16" customFormat="1" ht="39.75" customHeight="1" x14ac:dyDescent="0.2">
      <c r="A20" s="125" t="s">
        <v>1</v>
      </c>
      <c r="B20" s="126" t="s">
        <v>63</v>
      </c>
      <c r="C20" s="127" t="s">
        <v>62</v>
      </c>
    </row>
    <row r="21" spans="1:3" s="16" customFormat="1" ht="16.5" customHeight="1" x14ac:dyDescent="0.2">
      <c r="A21" s="117">
        <v>1</v>
      </c>
      <c r="B21" s="33">
        <v>2</v>
      </c>
      <c r="C21" s="118">
        <v>3</v>
      </c>
    </row>
    <row r="22" spans="1:3" s="16" customFormat="1" ht="39" customHeight="1" x14ac:dyDescent="0.2">
      <c r="A22" s="128" t="s">
        <v>61</v>
      </c>
      <c r="B22" s="36" t="s">
        <v>180</v>
      </c>
      <c r="C22" s="129" t="s">
        <v>272</v>
      </c>
    </row>
    <row r="23" spans="1:3" s="16" customFormat="1" ht="41.25" customHeight="1" x14ac:dyDescent="0.2">
      <c r="A23" s="128" t="s">
        <v>59</v>
      </c>
      <c r="B23" s="31" t="s">
        <v>60</v>
      </c>
      <c r="C23" s="129" t="s">
        <v>273</v>
      </c>
    </row>
    <row r="24" spans="1:3" s="16" customFormat="1" ht="22.5" customHeight="1" x14ac:dyDescent="0.2">
      <c r="A24" s="7"/>
      <c r="B24" s="6"/>
      <c r="C24" s="5"/>
    </row>
    <row r="25" spans="1:3" customFormat="1" ht="58.5" customHeight="1" x14ac:dyDescent="0.25">
      <c r="A25" s="128" t="s">
        <v>58</v>
      </c>
      <c r="B25" s="35" t="s">
        <v>215</v>
      </c>
      <c r="C25" s="121" t="s">
        <v>274</v>
      </c>
    </row>
    <row r="26" spans="1:3" customFormat="1" ht="42.75" customHeight="1" x14ac:dyDescent="0.25">
      <c r="A26" s="128" t="s">
        <v>57</v>
      </c>
      <c r="B26" s="35" t="s">
        <v>71</v>
      </c>
      <c r="C26" s="121" t="s">
        <v>275</v>
      </c>
    </row>
    <row r="27" spans="1:3" customFormat="1" ht="51.75" customHeight="1" x14ac:dyDescent="0.25">
      <c r="A27" s="128" t="s">
        <v>55</v>
      </c>
      <c r="B27" s="35" t="s">
        <v>70</v>
      </c>
      <c r="C27" s="121" t="s">
        <v>276</v>
      </c>
    </row>
    <row r="28" spans="1:3" customFormat="1" ht="42.75" customHeight="1" x14ac:dyDescent="0.25">
      <c r="A28" s="128" t="s">
        <v>54</v>
      </c>
      <c r="B28" s="35" t="s">
        <v>216</v>
      </c>
      <c r="C28" s="121" t="s">
        <v>265</v>
      </c>
    </row>
    <row r="29" spans="1:3" customFormat="1" ht="51.75" customHeight="1" x14ac:dyDescent="0.25">
      <c r="A29" s="128" t="s">
        <v>52</v>
      </c>
      <c r="B29" s="35" t="s">
        <v>217</v>
      </c>
      <c r="C29" s="121" t="s">
        <v>265</v>
      </c>
    </row>
    <row r="30" spans="1:3" customFormat="1" ht="51.75" customHeight="1" x14ac:dyDescent="0.25">
      <c r="A30" s="128" t="s">
        <v>50</v>
      </c>
      <c r="B30" s="35" t="s">
        <v>218</v>
      </c>
      <c r="C30" s="121" t="s">
        <v>265</v>
      </c>
    </row>
    <row r="31" spans="1:3" customFormat="1" ht="51.75" customHeight="1" x14ac:dyDescent="0.25">
      <c r="A31" s="128" t="s">
        <v>69</v>
      </c>
      <c r="B31" s="35" t="s">
        <v>219</v>
      </c>
      <c r="C31" s="121" t="s">
        <v>182</v>
      </c>
    </row>
    <row r="32" spans="1:3" customFormat="1" ht="51.75" customHeight="1" x14ac:dyDescent="0.25">
      <c r="A32" s="128" t="s">
        <v>67</v>
      </c>
      <c r="B32" s="35" t="s">
        <v>220</v>
      </c>
      <c r="C32" s="121" t="s">
        <v>265</v>
      </c>
    </row>
    <row r="33" spans="1:3" customFormat="1" ht="101.25" customHeight="1" x14ac:dyDescent="0.25">
      <c r="A33" s="128" t="s">
        <v>66</v>
      </c>
      <c r="B33" s="35" t="s">
        <v>221</v>
      </c>
      <c r="C33" s="121" t="s">
        <v>266</v>
      </c>
    </row>
    <row r="34" spans="1:3" customFormat="1" ht="111" customHeight="1" x14ac:dyDescent="0.25">
      <c r="A34" s="128" t="s">
        <v>234</v>
      </c>
      <c r="B34" s="35" t="s">
        <v>222</v>
      </c>
      <c r="C34" s="121" t="s">
        <v>182</v>
      </c>
    </row>
    <row r="35" spans="1:3" customFormat="1" ht="58.5" customHeight="1" x14ac:dyDescent="0.25">
      <c r="A35" s="128" t="s">
        <v>225</v>
      </c>
      <c r="B35" s="35" t="s">
        <v>68</v>
      </c>
      <c r="C35" s="121" t="s">
        <v>265</v>
      </c>
    </row>
    <row r="36" spans="1:3" customFormat="1" ht="51.75" customHeight="1" x14ac:dyDescent="0.25">
      <c r="A36" s="128" t="s">
        <v>235</v>
      </c>
      <c r="B36" s="35" t="s">
        <v>223</v>
      </c>
      <c r="C36" s="121" t="s">
        <v>182</v>
      </c>
    </row>
    <row r="37" spans="1:3" customFormat="1" ht="43.5" customHeight="1" x14ac:dyDescent="0.25">
      <c r="A37" s="128" t="s">
        <v>226</v>
      </c>
      <c r="B37" s="35" t="s">
        <v>224</v>
      </c>
      <c r="C37" s="121" t="s">
        <v>182</v>
      </c>
    </row>
    <row r="38" spans="1:3" customFormat="1" ht="43.5" customHeight="1" x14ac:dyDescent="0.25">
      <c r="A38" s="128" t="s">
        <v>236</v>
      </c>
      <c r="B38" s="35" t="s">
        <v>178</v>
      </c>
      <c r="C38" s="121" t="s">
        <v>265</v>
      </c>
    </row>
    <row r="39" spans="1:3" customFormat="1" ht="23.25" customHeight="1" x14ac:dyDescent="0.25">
      <c r="A39" s="7"/>
      <c r="B39" s="6"/>
      <c r="C39" s="5"/>
    </row>
    <row r="40" spans="1:3" customFormat="1" ht="157.5" x14ac:dyDescent="0.25">
      <c r="A40" s="128" t="s">
        <v>227</v>
      </c>
      <c r="B40" s="35" t="s">
        <v>258</v>
      </c>
      <c r="C40" s="121" t="s">
        <v>273</v>
      </c>
    </row>
    <row r="41" spans="1:3" customFormat="1" ht="105.75" customHeight="1" x14ac:dyDescent="0.25">
      <c r="A41" s="128" t="s">
        <v>237</v>
      </c>
      <c r="B41" s="35" t="s">
        <v>245</v>
      </c>
      <c r="C41" s="130" t="s">
        <v>261</v>
      </c>
    </row>
    <row r="42" spans="1:3" customFormat="1" ht="83.25" customHeight="1" x14ac:dyDescent="0.25">
      <c r="A42" s="128" t="s">
        <v>228</v>
      </c>
      <c r="B42" s="35" t="s">
        <v>255</v>
      </c>
      <c r="C42" s="130" t="s">
        <v>261</v>
      </c>
    </row>
    <row r="43" spans="1:3" customFormat="1" ht="186" customHeight="1" x14ac:dyDescent="0.25">
      <c r="A43" s="128" t="s">
        <v>239</v>
      </c>
      <c r="B43" s="35" t="s">
        <v>240</v>
      </c>
      <c r="C43" s="130" t="s">
        <v>261</v>
      </c>
    </row>
    <row r="44" spans="1:3" customFormat="1" ht="111" customHeight="1" x14ac:dyDescent="0.25">
      <c r="A44" s="128" t="s">
        <v>229</v>
      </c>
      <c r="B44" s="35" t="s">
        <v>250</v>
      </c>
      <c r="C44" s="130" t="s">
        <v>261</v>
      </c>
    </row>
    <row r="45" spans="1:3" customFormat="1" ht="120" customHeight="1" x14ac:dyDescent="0.25">
      <c r="A45" s="128" t="s">
        <v>246</v>
      </c>
      <c r="B45" s="35" t="s">
        <v>251</v>
      </c>
      <c r="C45" s="130" t="s">
        <v>261</v>
      </c>
    </row>
    <row r="46" spans="1:3" customFormat="1" ht="101.25" customHeight="1" x14ac:dyDescent="0.25">
      <c r="A46" s="128" t="s">
        <v>230</v>
      </c>
      <c r="B46" s="35" t="s">
        <v>252</v>
      </c>
      <c r="C46" s="130" t="s">
        <v>261</v>
      </c>
    </row>
    <row r="47" spans="1:3" customFormat="1" ht="18.75" customHeight="1" x14ac:dyDescent="0.25">
      <c r="A47" s="7"/>
      <c r="B47" s="6"/>
      <c r="C47" s="5"/>
    </row>
    <row r="48" spans="1:3" customFormat="1" ht="75.75" customHeight="1" x14ac:dyDescent="0.25">
      <c r="A48" s="128" t="s">
        <v>247</v>
      </c>
      <c r="B48" s="35" t="s">
        <v>256</v>
      </c>
      <c r="C48" s="131">
        <v>38.265694000000003</v>
      </c>
    </row>
    <row r="49" spans="1:3" customFormat="1" ht="71.25" customHeight="1" thickBot="1" x14ac:dyDescent="0.3">
      <c r="A49" s="132" t="s">
        <v>231</v>
      </c>
      <c r="B49" s="133" t="s">
        <v>257</v>
      </c>
      <c r="C49" s="134">
        <v>31.365324000000001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57E62-3110-4695-8B86-3EFCDBA8C51F}">
  <sheetPr codeName="Sheet1">
    <pageSetUpPr fitToPage="1"/>
  </sheetPr>
  <dimension ref="A1:AB22"/>
  <sheetViews>
    <sheetView view="pageBreakPreview" zoomScale="70" zoomScaleNormal="100" zoomScaleSheetLayoutView="70" workbookViewId="0">
      <selection activeCell="A12" sqref="A12:S12"/>
    </sheetView>
  </sheetViews>
  <sheetFormatPr defaultRowHeight="15" x14ac:dyDescent="0.25"/>
  <cols>
    <col min="1" max="1" width="7.42578125" style="15" customWidth="1"/>
    <col min="2" max="2" width="35.85546875" style="15" customWidth="1"/>
    <col min="3" max="3" width="31.140625" style="15" customWidth="1"/>
    <col min="4" max="4" width="25" style="15" customWidth="1"/>
    <col min="5" max="5" width="50" style="15" customWidth="1"/>
    <col min="6" max="6" width="57" style="15" customWidth="1"/>
    <col min="7" max="7" width="57.5703125" style="15" customWidth="1"/>
    <col min="8" max="10" width="20.5703125" style="15" customWidth="1"/>
    <col min="11" max="11" width="16" style="15" customWidth="1"/>
    <col min="12" max="12" width="20.5703125" style="15" customWidth="1"/>
    <col min="13" max="13" width="21.28515625" style="15" customWidth="1"/>
    <col min="14" max="14" width="23.85546875" style="15" customWidth="1"/>
    <col min="15" max="15" width="17.85546875" style="15" customWidth="1"/>
    <col min="16" max="16" width="23.85546875" style="15" customWidth="1"/>
    <col min="17" max="17" width="58" style="15" customWidth="1"/>
    <col min="18" max="18" width="27" style="15" customWidth="1"/>
    <col min="19" max="19" width="43" style="15" customWidth="1"/>
    <col min="20" max="16384" width="9.140625" style="15"/>
  </cols>
  <sheetData>
    <row r="1" spans="1:28" s="21" customFormat="1" ht="18.75" customHeight="1" x14ac:dyDescent="0.2">
      <c r="A1" s="27"/>
      <c r="S1" s="34" t="s">
        <v>65</v>
      </c>
    </row>
    <row r="2" spans="1:28" s="21" customFormat="1" ht="18.75" customHeight="1" x14ac:dyDescent="0.3">
      <c r="A2" s="27"/>
      <c r="S2" s="25" t="s">
        <v>6</v>
      </c>
    </row>
    <row r="3" spans="1:28" s="21" customFormat="1" ht="18.75" x14ac:dyDescent="0.3">
      <c r="S3" s="25" t="s">
        <v>64</v>
      </c>
    </row>
    <row r="4" spans="1:28" s="21" customFormat="1" ht="18.75" customHeight="1" x14ac:dyDescent="0.2">
      <c r="A4" s="4" t="s">
        <v>347</v>
      </c>
      <c r="B4" s="4"/>
      <c r="C4" s="4"/>
      <c r="D4" s="4"/>
      <c r="E4" s="4"/>
      <c r="F4" s="4"/>
      <c r="G4" s="4"/>
      <c r="H4" s="4"/>
      <c r="I4" s="4"/>
      <c r="J4" s="4"/>
      <c r="K4" s="4"/>
      <c r="L4" s="4"/>
      <c r="M4" s="4"/>
      <c r="N4" s="4"/>
      <c r="O4" s="4"/>
      <c r="P4" s="4"/>
      <c r="Q4" s="4"/>
      <c r="R4" s="4"/>
      <c r="S4" s="4"/>
    </row>
    <row r="5" spans="1:28" s="21" customFormat="1" ht="15.75" x14ac:dyDescent="0.2">
      <c r="A5" s="26"/>
    </row>
    <row r="6" spans="1:28" s="21" customFormat="1" ht="18.75" x14ac:dyDescent="0.2">
      <c r="A6" s="275" t="s">
        <v>5</v>
      </c>
      <c r="B6" s="275"/>
      <c r="C6" s="275"/>
      <c r="D6" s="275"/>
      <c r="E6" s="275"/>
      <c r="F6" s="275"/>
      <c r="G6" s="275"/>
      <c r="H6" s="275"/>
      <c r="I6" s="275"/>
      <c r="J6" s="275"/>
      <c r="K6" s="275"/>
      <c r="L6" s="275"/>
      <c r="M6" s="275"/>
      <c r="N6" s="275"/>
      <c r="O6" s="275"/>
      <c r="P6" s="275"/>
      <c r="Q6" s="275"/>
      <c r="R6" s="275"/>
      <c r="S6" s="275"/>
      <c r="T6" s="23"/>
      <c r="U6" s="23"/>
      <c r="V6" s="23"/>
      <c r="W6" s="23"/>
      <c r="X6" s="23"/>
      <c r="Y6" s="23"/>
      <c r="Z6" s="23"/>
      <c r="AA6" s="23"/>
      <c r="AB6" s="23"/>
    </row>
    <row r="7" spans="1:28" s="21" customFormat="1" ht="18.75" x14ac:dyDescent="0.2">
      <c r="A7" s="275"/>
      <c r="B7" s="275"/>
      <c r="C7" s="275"/>
      <c r="D7" s="275"/>
      <c r="E7" s="275"/>
      <c r="F7" s="275"/>
      <c r="G7" s="275"/>
      <c r="H7" s="275"/>
      <c r="I7" s="275"/>
      <c r="J7" s="275"/>
      <c r="K7" s="275"/>
      <c r="L7" s="275"/>
      <c r="M7" s="275"/>
      <c r="N7" s="275"/>
      <c r="O7" s="275"/>
      <c r="P7" s="275"/>
      <c r="Q7" s="275"/>
      <c r="R7" s="275"/>
      <c r="S7" s="275"/>
      <c r="T7" s="23"/>
      <c r="U7" s="23"/>
      <c r="V7" s="23"/>
      <c r="W7" s="23"/>
      <c r="X7" s="23"/>
      <c r="Y7" s="23"/>
      <c r="Z7" s="23"/>
      <c r="AA7" s="23"/>
      <c r="AB7" s="23"/>
    </row>
    <row r="8" spans="1:28" s="21" customFormat="1" ht="18.75" x14ac:dyDescent="0.2">
      <c r="A8" s="280" t="s">
        <v>348</v>
      </c>
      <c r="B8" s="280"/>
      <c r="C8" s="280"/>
      <c r="D8" s="280"/>
      <c r="E8" s="280"/>
      <c r="F8" s="280"/>
      <c r="G8" s="280"/>
      <c r="H8" s="280"/>
      <c r="I8" s="280"/>
      <c r="J8" s="280"/>
      <c r="K8" s="280"/>
      <c r="L8" s="280"/>
      <c r="M8" s="280"/>
      <c r="N8" s="280"/>
      <c r="O8" s="280"/>
      <c r="P8" s="280"/>
      <c r="Q8" s="280"/>
      <c r="R8" s="280"/>
      <c r="S8" s="280"/>
      <c r="T8" s="23"/>
      <c r="U8" s="23"/>
      <c r="V8" s="23"/>
      <c r="W8" s="23"/>
      <c r="X8" s="23"/>
      <c r="Y8" s="23"/>
      <c r="Z8" s="23"/>
      <c r="AA8" s="23"/>
      <c r="AB8" s="23"/>
    </row>
    <row r="9" spans="1:28" s="21" customFormat="1" ht="18.75" x14ac:dyDescent="0.2">
      <c r="A9" s="278" t="s">
        <v>4</v>
      </c>
      <c r="B9" s="278"/>
      <c r="C9" s="278"/>
      <c r="D9" s="278"/>
      <c r="E9" s="278"/>
      <c r="F9" s="278"/>
      <c r="G9" s="278"/>
      <c r="H9" s="278"/>
      <c r="I9" s="278"/>
      <c r="J9" s="278"/>
      <c r="K9" s="278"/>
      <c r="L9" s="278"/>
      <c r="M9" s="278"/>
      <c r="N9" s="278"/>
      <c r="O9" s="278"/>
      <c r="P9" s="278"/>
      <c r="Q9" s="278"/>
      <c r="R9" s="278"/>
      <c r="S9" s="278"/>
      <c r="T9" s="23"/>
      <c r="U9" s="23"/>
      <c r="V9" s="23"/>
      <c r="W9" s="23"/>
      <c r="X9" s="23"/>
      <c r="Y9" s="23"/>
      <c r="Z9" s="23"/>
      <c r="AA9" s="23"/>
      <c r="AB9" s="23"/>
    </row>
    <row r="10" spans="1:28" s="21" customFormat="1" ht="18.75" x14ac:dyDescent="0.2">
      <c r="A10" s="275"/>
      <c r="B10" s="275"/>
      <c r="C10" s="275"/>
      <c r="D10" s="275"/>
      <c r="E10" s="275"/>
      <c r="F10" s="275"/>
      <c r="G10" s="275"/>
      <c r="H10" s="275"/>
      <c r="I10" s="275"/>
      <c r="J10" s="275"/>
      <c r="K10" s="275"/>
      <c r="L10" s="275"/>
      <c r="M10" s="275"/>
      <c r="N10" s="275"/>
      <c r="O10" s="275"/>
      <c r="P10" s="275"/>
      <c r="Q10" s="275"/>
      <c r="R10" s="275"/>
      <c r="S10" s="275"/>
      <c r="T10" s="23"/>
      <c r="U10" s="23"/>
      <c r="V10" s="23"/>
      <c r="W10" s="23"/>
      <c r="X10" s="23"/>
      <c r="Y10" s="23"/>
      <c r="Z10" s="23"/>
      <c r="AA10" s="23"/>
      <c r="AB10" s="23"/>
    </row>
    <row r="11" spans="1:28" s="21" customFormat="1" ht="18.75" x14ac:dyDescent="0.2">
      <c r="A11" s="280" t="s">
        <v>540</v>
      </c>
      <c r="B11" s="280"/>
      <c r="C11" s="280"/>
      <c r="D11" s="280"/>
      <c r="E11" s="280"/>
      <c r="F11" s="280"/>
      <c r="G11" s="280"/>
      <c r="H11" s="280"/>
      <c r="I11" s="280"/>
      <c r="J11" s="280"/>
      <c r="K11" s="280"/>
      <c r="L11" s="280"/>
      <c r="M11" s="280"/>
      <c r="N11" s="280"/>
      <c r="O11" s="280"/>
      <c r="P11" s="280"/>
      <c r="Q11" s="280"/>
      <c r="R11" s="280"/>
      <c r="S11" s="280"/>
      <c r="T11" s="23"/>
      <c r="U11" s="23"/>
      <c r="V11" s="23"/>
      <c r="W11" s="23"/>
      <c r="X11" s="23"/>
      <c r="Y11" s="23"/>
      <c r="Z11" s="23"/>
      <c r="AA11" s="23"/>
      <c r="AB11" s="23"/>
    </row>
    <row r="12" spans="1:28" s="21" customFormat="1" ht="18.75" x14ac:dyDescent="0.2">
      <c r="A12" s="278" t="s">
        <v>3</v>
      </c>
      <c r="B12" s="278"/>
      <c r="C12" s="278"/>
      <c r="D12" s="278"/>
      <c r="E12" s="278"/>
      <c r="F12" s="278"/>
      <c r="G12" s="278"/>
      <c r="H12" s="278"/>
      <c r="I12" s="278"/>
      <c r="J12" s="278"/>
      <c r="K12" s="278"/>
      <c r="L12" s="278"/>
      <c r="M12" s="278"/>
      <c r="N12" s="278"/>
      <c r="O12" s="278"/>
      <c r="P12" s="278"/>
      <c r="Q12" s="278"/>
      <c r="R12" s="278"/>
      <c r="S12" s="278"/>
      <c r="T12" s="23"/>
      <c r="U12" s="23"/>
      <c r="V12" s="23"/>
      <c r="W12" s="23"/>
      <c r="X12" s="23"/>
      <c r="Y12" s="23"/>
      <c r="Z12" s="23"/>
      <c r="AA12" s="23"/>
      <c r="AB12" s="23"/>
    </row>
    <row r="13" spans="1:28" s="21"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7"/>
      <c r="U13" s="17"/>
      <c r="V13" s="17"/>
      <c r="W13" s="17"/>
      <c r="X13" s="17"/>
      <c r="Y13" s="17"/>
      <c r="Z13" s="17"/>
      <c r="AA13" s="17"/>
      <c r="AB13" s="17"/>
    </row>
    <row r="14" spans="1:28" s="16" customFormat="1" ht="12" x14ac:dyDescent="0.2">
      <c r="A14" s="280" t="s">
        <v>349</v>
      </c>
      <c r="B14" s="280"/>
      <c r="C14" s="280"/>
      <c r="D14" s="280"/>
      <c r="E14" s="280"/>
      <c r="F14" s="280"/>
      <c r="G14" s="280"/>
      <c r="H14" s="280"/>
      <c r="I14" s="280"/>
      <c r="J14" s="280"/>
      <c r="K14" s="280"/>
      <c r="L14" s="280"/>
      <c r="M14" s="280"/>
      <c r="N14" s="280"/>
      <c r="O14" s="280"/>
      <c r="P14" s="280"/>
      <c r="Q14" s="280"/>
      <c r="R14" s="280"/>
      <c r="S14" s="280"/>
      <c r="T14" s="20"/>
      <c r="U14" s="20"/>
      <c r="V14" s="20"/>
      <c r="W14" s="20"/>
      <c r="X14" s="20"/>
      <c r="Y14" s="20"/>
      <c r="Z14" s="20"/>
      <c r="AA14" s="20"/>
      <c r="AB14" s="20"/>
    </row>
    <row r="15" spans="1:28" s="16" customFormat="1" ht="15" customHeight="1" x14ac:dyDescent="0.2">
      <c r="A15" s="278" t="s">
        <v>2</v>
      </c>
      <c r="B15" s="278"/>
      <c r="C15" s="278"/>
      <c r="D15" s="278"/>
      <c r="E15" s="278"/>
      <c r="F15" s="278"/>
      <c r="G15" s="278"/>
      <c r="H15" s="278"/>
      <c r="I15" s="278"/>
      <c r="J15" s="278"/>
      <c r="K15" s="278"/>
      <c r="L15" s="278"/>
      <c r="M15" s="278"/>
      <c r="N15" s="278"/>
      <c r="O15" s="278"/>
      <c r="P15" s="278"/>
      <c r="Q15" s="278"/>
      <c r="R15" s="278"/>
      <c r="S15" s="278"/>
      <c r="T15" s="18"/>
      <c r="U15" s="18"/>
      <c r="V15" s="18"/>
      <c r="W15" s="18"/>
      <c r="X15" s="18"/>
      <c r="Y15" s="18"/>
      <c r="Z15" s="18"/>
      <c r="AA15" s="18"/>
      <c r="AB15" s="18"/>
    </row>
    <row r="16" spans="1:28" s="16"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7"/>
      <c r="U16" s="17"/>
      <c r="V16" s="17"/>
      <c r="W16" s="17"/>
      <c r="X16" s="17"/>
      <c r="Y16" s="17"/>
    </row>
    <row r="17" spans="1:28" s="16" customFormat="1" ht="45.75" customHeight="1" x14ac:dyDescent="0.2">
      <c r="A17" s="2" t="s">
        <v>511</v>
      </c>
      <c r="B17" s="2"/>
      <c r="C17" s="2"/>
      <c r="D17" s="2"/>
      <c r="E17" s="2"/>
      <c r="F17" s="2"/>
      <c r="G17" s="2"/>
      <c r="H17" s="2"/>
      <c r="I17" s="2"/>
      <c r="J17" s="2"/>
      <c r="K17" s="2"/>
      <c r="L17" s="2"/>
      <c r="M17" s="2"/>
      <c r="N17" s="2"/>
      <c r="O17" s="2"/>
      <c r="P17" s="2"/>
      <c r="Q17" s="2"/>
      <c r="R17" s="2"/>
      <c r="S17" s="2"/>
      <c r="T17" s="19"/>
      <c r="U17" s="19"/>
      <c r="V17" s="19"/>
      <c r="W17" s="19"/>
      <c r="X17" s="19"/>
      <c r="Y17" s="19"/>
      <c r="Z17" s="19"/>
      <c r="AA17" s="19"/>
      <c r="AB17" s="19"/>
    </row>
    <row r="18" spans="1:28" s="16"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7"/>
      <c r="U18" s="17"/>
      <c r="V18" s="17"/>
      <c r="W18" s="17"/>
      <c r="X18" s="17"/>
      <c r="Y18" s="17"/>
    </row>
    <row r="19" spans="1:28" s="16" customFormat="1" ht="54" customHeight="1" x14ac:dyDescent="0.2">
      <c r="A19" s="282" t="s">
        <v>1</v>
      </c>
      <c r="B19" s="282" t="s">
        <v>512</v>
      </c>
      <c r="C19" s="285" t="s">
        <v>513</v>
      </c>
      <c r="D19" s="282" t="s">
        <v>514</v>
      </c>
      <c r="E19" s="282" t="s">
        <v>515</v>
      </c>
      <c r="F19" s="282" t="s">
        <v>516</v>
      </c>
      <c r="G19" s="282" t="s">
        <v>517</v>
      </c>
      <c r="H19" s="282" t="s">
        <v>518</v>
      </c>
      <c r="I19" s="282" t="s">
        <v>519</v>
      </c>
      <c r="J19" s="282" t="s">
        <v>520</v>
      </c>
      <c r="K19" s="282" t="s">
        <v>468</v>
      </c>
      <c r="L19" s="282" t="s">
        <v>521</v>
      </c>
      <c r="M19" s="282" t="s">
        <v>522</v>
      </c>
      <c r="N19" s="282" t="s">
        <v>523</v>
      </c>
      <c r="O19" s="282" t="s">
        <v>524</v>
      </c>
      <c r="P19" s="282" t="s">
        <v>525</v>
      </c>
      <c r="Q19" s="282" t="s">
        <v>526</v>
      </c>
      <c r="R19" s="282"/>
      <c r="S19" s="283" t="s">
        <v>527</v>
      </c>
      <c r="T19" s="17"/>
      <c r="U19" s="17"/>
      <c r="V19" s="17"/>
      <c r="W19" s="17"/>
      <c r="X19" s="17"/>
      <c r="Y19" s="17"/>
    </row>
    <row r="20" spans="1:28" s="16" customFormat="1" ht="180.75" customHeight="1" x14ac:dyDescent="0.2">
      <c r="A20" s="282"/>
      <c r="B20" s="282"/>
      <c r="C20" s="286"/>
      <c r="D20" s="282"/>
      <c r="E20" s="282"/>
      <c r="F20" s="282"/>
      <c r="G20" s="282"/>
      <c r="H20" s="282"/>
      <c r="I20" s="282"/>
      <c r="J20" s="282"/>
      <c r="K20" s="282"/>
      <c r="L20" s="282"/>
      <c r="M20" s="282"/>
      <c r="N20" s="282"/>
      <c r="O20" s="282"/>
      <c r="P20" s="282"/>
      <c r="Q20" s="258" t="s">
        <v>528</v>
      </c>
      <c r="R20" s="267" t="s">
        <v>529</v>
      </c>
      <c r="S20" s="283"/>
      <c r="T20" s="17"/>
      <c r="U20" s="17"/>
      <c r="V20" s="17"/>
      <c r="W20" s="17"/>
      <c r="X20" s="17"/>
      <c r="Y20" s="17"/>
    </row>
    <row r="21" spans="1:28" s="16" customFormat="1" ht="18.75" x14ac:dyDescent="0.2">
      <c r="A21" s="258">
        <v>1</v>
      </c>
      <c r="B21" s="259">
        <v>2</v>
      </c>
      <c r="C21" s="258">
        <v>3</v>
      </c>
      <c r="D21" s="259">
        <v>4</v>
      </c>
      <c r="E21" s="258">
        <v>5</v>
      </c>
      <c r="F21" s="259">
        <v>6</v>
      </c>
      <c r="G21" s="258">
        <v>7</v>
      </c>
      <c r="H21" s="259">
        <v>8</v>
      </c>
      <c r="I21" s="258">
        <v>9</v>
      </c>
      <c r="J21" s="259">
        <v>10</v>
      </c>
      <c r="K21" s="258">
        <v>11</v>
      </c>
      <c r="L21" s="259">
        <v>12</v>
      </c>
      <c r="M21" s="258">
        <v>13</v>
      </c>
      <c r="N21" s="259">
        <v>14</v>
      </c>
      <c r="O21" s="258">
        <v>15</v>
      </c>
      <c r="P21" s="259">
        <v>16</v>
      </c>
      <c r="Q21" s="258">
        <v>17</v>
      </c>
      <c r="R21" s="259">
        <v>18</v>
      </c>
      <c r="S21" s="258">
        <v>19</v>
      </c>
      <c r="T21" s="17"/>
      <c r="U21" s="17"/>
      <c r="V21" s="17"/>
      <c r="W21" s="17"/>
      <c r="X21" s="17"/>
      <c r="Y21" s="17"/>
    </row>
    <row r="22" spans="1:28" x14ac:dyDescent="0.25">
      <c r="A22" s="268"/>
      <c r="B22" s="268"/>
      <c r="C22" s="268"/>
      <c r="D22" s="268"/>
      <c r="E22" s="268"/>
      <c r="F22" s="268"/>
      <c r="G22" s="268"/>
      <c r="H22" s="268"/>
      <c r="I22" s="268"/>
      <c r="J22" s="268"/>
      <c r="K22" s="268"/>
      <c r="L22" s="268"/>
      <c r="M22" s="268"/>
      <c r="N22" s="268"/>
      <c r="O22" s="268"/>
      <c r="P22" s="268"/>
      <c r="Q22" s="268"/>
      <c r="R22" s="268"/>
      <c r="S22" s="26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F47EA-AD7A-4E2F-8AB3-B5A4105D351F}">
  <sheetPr codeName="Sheet1">
    <pageSetUpPr fitToPage="1"/>
  </sheetPr>
  <dimension ref="A1:T25"/>
  <sheetViews>
    <sheetView view="pageBreakPreview" zoomScale="60" zoomScaleNormal="60" workbookViewId="0">
      <selection activeCell="A14" sqref="A14:T14"/>
    </sheetView>
  </sheetViews>
  <sheetFormatPr defaultColWidth="10.7109375" defaultRowHeight="15.75" x14ac:dyDescent="0.25"/>
  <cols>
    <col min="1" max="1" width="9.5703125" style="245" customWidth="1"/>
    <col min="2" max="2" width="8.7109375" style="245" customWidth="1"/>
    <col min="3" max="3" width="12.7109375" style="245" customWidth="1"/>
    <col min="4" max="4" width="16.140625" style="245" customWidth="1"/>
    <col min="5" max="5" width="11.140625" style="245" customWidth="1"/>
    <col min="6" max="6" width="11" style="245" customWidth="1"/>
    <col min="7" max="8" width="8.7109375" style="245" customWidth="1"/>
    <col min="9" max="9" width="7.28515625" style="245" customWidth="1"/>
    <col min="10" max="10" width="9.28515625" style="245" customWidth="1"/>
    <col min="11" max="11" width="10.28515625" style="245" customWidth="1"/>
    <col min="12" max="15" width="8.7109375" style="245" customWidth="1"/>
    <col min="16" max="16" width="19.42578125" style="245" customWidth="1"/>
    <col min="17" max="17" width="21.7109375" style="245" customWidth="1"/>
    <col min="18" max="18" width="22" style="245" customWidth="1"/>
    <col min="19" max="19" width="19.7109375" style="245" customWidth="1"/>
    <col min="20" max="20" width="18.42578125" style="245" customWidth="1"/>
    <col min="21" max="237" width="10.7109375" style="245"/>
    <col min="238" max="242" width="15.7109375" style="245" customWidth="1"/>
    <col min="243" max="246" width="12.7109375" style="245" customWidth="1"/>
    <col min="247" max="250" width="15.7109375" style="245" customWidth="1"/>
    <col min="251" max="251" width="22.85546875" style="245" customWidth="1"/>
    <col min="252" max="252" width="20.7109375" style="245" customWidth="1"/>
    <col min="253" max="253" width="16.7109375" style="245" customWidth="1"/>
    <col min="254" max="493" width="10.7109375" style="245"/>
    <col min="494" max="498" width="15.7109375" style="245" customWidth="1"/>
    <col min="499" max="502" width="12.7109375" style="245" customWidth="1"/>
    <col min="503" max="506" width="15.7109375" style="245" customWidth="1"/>
    <col min="507" max="507" width="22.85546875" style="245" customWidth="1"/>
    <col min="508" max="508" width="20.7109375" style="245" customWidth="1"/>
    <col min="509" max="509" width="16.7109375" style="245" customWidth="1"/>
    <col min="510" max="749" width="10.7109375" style="245"/>
    <col min="750" max="754" width="15.7109375" style="245" customWidth="1"/>
    <col min="755" max="758" width="12.7109375" style="245" customWidth="1"/>
    <col min="759" max="762" width="15.7109375" style="245" customWidth="1"/>
    <col min="763" max="763" width="22.85546875" style="245" customWidth="1"/>
    <col min="764" max="764" width="20.7109375" style="245" customWidth="1"/>
    <col min="765" max="765" width="16.7109375" style="245" customWidth="1"/>
    <col min="766" max="1005" width="10.7109375" style="245"/>
    <col min="1006" max="1010" width="15.7109375" style="245" customWidth="1"/>
    <col min="1011" max="1014" width="12.7109375" style="245" customWidth="1"/>
    <col min="1015" max="1018" width="15.7109375" style="245" customWidth="1"/>
    <col min="1019" max="1019" width="22.85546875" style="245" customWidth="1"/>
    <col min="1020" max="1020" width="20.7109375" style="245" customWidth="1"/>
    <col min="1021" max="1021" width="16.7109375" style="245" customWidth="1"/>
    <col min="1022" max="1261" width="10.7109375" style="245"/>
    <col min="1262" max="1266" width="15.7109375" style="245" customWidth="1"/>
    <col min="1267" max="1270" width="12.7109375" style="245" customWidth="1"/>
    <col min="1271" max="1274" width="15.7109375" style="245" customWidth="1"/>
    <col min="1275" max="1275" width="22.85546875" style="245" customWidth="1"/>
    <col min="1276" max="1276" width="20.7109375" style="245" customWidth="1"/>
    <col min="1277" max="1277" width="16.7109375" style="245" customWidth="1"/>
    <col min="1278" max="1517" width="10.7109375" style="245"/>
    <col min="1518" max="1522" width="15.7109375" style="245" customWidth="1"/>
    <col min="1523" max="1526" width="12.7109375" style="245" customWidth="1"/>
    <col min="1527" max="1530" width="15.7109375" style="245" customWidth="1"/>
    <col min="1531" max="1531" width="22.85546875" style="245" customWidth="1"/>
    <col min="1532" max="1532" width="20.7109375" style="245" customWidth="1"/>
    <col min="1533" max="1533" width="16.7109375" style="245" customWidth="1"/>
    <col min="1534" max="1773" width="10.7109375" style="245"/>
    <col min="1774" max="1778" width="15.7109375" style="245" customWidth="1"/>
    <col min="1779" max="1782" width="12.7109375" style="245" customWidth="1"/>
    <col min="1783" max="1786" width="15.7109375" style="245" customWidth="1"/>
    <col min="1787" max="1787" width="22.85546875" style="245" customWidth="1"/>
    <col min="1788" max="1788" width="20.7109375" style="245" customWidth="1"/>
    <col min="1789" max="1789" width="16.7109375" style="245" customWidth="1"/>
    <col min="1790" max="2029" width="10.7109375" style="245"/>
    <col min="2030" max="2034" width="15.7109375" style="245" customWidth="1"/>
    <col min="2035" max="2038" width="12.7109375" style="245" customWidth="1"/>
    <col min="2039" max="2042" width="15.7109375" style="245" customWidth="1"/>
    <col min="2043" max="2043" width="22.85546875" style="245" customWidth="1"/>
    <col min="2044" max="2044" width="20.7109375" style="245" customWidth="1"/>
    <col min="2045" max="2045" width="16.7109375" style="245" customWidth="1"/>
    <col min="2046" max="2285" width="10.7109375" style="245"/>
    <col min="2286" max="2290" width="15.7109375" style="245" customWidth="1"/>
    <col min="2291" max="2294" width="12.7109375" style="245" customWidth="1"/>
    <col min="2295" max="2298" width="15.7109375" style="245" customWidth="1"/>
    <col min="2299" max="2299" width="22.85546875" style="245" customWidth="1"/>
    <col min="2300" max="2300" width="20.7109375" style="245" customWidth="1"/>
    <col min="2301" max="2301" width="16.7109375" style="245" customWidth="1"/>
    <col min="2302" max="2541" width="10.7109375" style="245"/>
    <col min="2542" max="2546" width="15.7109375" style="245" customWidth="1"/>
    <col min="2547" max="2550" width="12.7109375" style="245" customWidth="1"/>
    <col min="2551" max="2554" width="15.7109375" style="245" customWidth="1"/>
    <col min="2555" max="2555" width="22.85546875" style="245" customWidth="1"/>
    <col min="2556" max="2556" width="20.7109375" style="245" customWidth="1"/>
    <col min="2557" max="2557" width="16.7109375" style="245" customWidth="1"/>
    <col min="2558" max="2797" width="10.7109375" style="245"/>
    <col min="2798" max="2802" width="15.7109375" style="245" customWidth="1"/>
    <col min="2803" max="2806" width="12.7109375" style="245" customWidth="1"/>
    <col min="2807" max="2810" width="15.7109375" style="245" customWidth="1"/>
    <col min="2811" max="2811" width="22.85546875" style="245" customWidth="1"/>
    <col min="2812" max="2812" width="20.7109375" style="245" customWidth="1"/>
    <col min="2813" max="2813" width="16.7109375" style="245" customWidth="1"/>
    <col min="2814" max="3053" width="10.7109375" style="245"/>
    <col min="3054" max="3058" width="15.7109375" style="245" customWidth="1"/>
    <col min="3059" max="3062" width="12.7109375" style="245" customWidth="1"/>
    <col min="3063" max="3066" width="15.7109375" style="245" customWidth="1"/>
    <col min="3067" max="3067" width="22.85546875" style="245" customWidth="1"/>
    <col min="3068" max="3068" width="20.7109375" style="245" customWidth="1"/>
    <col min="3069" max="3069" width="16.7109375" style="245" customWidth="1"/>
    <col min="3070" max="3309" width="10.7109375" style="245"/>
    <col min="3310" max="3314" width="15.7109375" style="245" customWidth="1"/>
    <col min="3315" max="3318" width="12.7109375" style="245" customWidth="1"/>
    <col min="3319" max="3322" width="15.7109375" style="245" customWidth="1"/>
    <col min="3323" max="3323" width="22.85546875" style="245" customWidth="1"/>
    <col min="3324" max="3324" width="20.7109375" style="245" customWidth="1"/>
    <col min="3325" max="3325" width="16.7109375" style="245" customWidth="1"/>
    <col min="3326" max="3565" width="10.7109375" style="245"/>
    <col min="3566" max="3570" width="15.7109375" style="245" customWidth="1"/>
    <col min="3571" max="3574" width="12.7109375" style="245" customWidth="1"/>
    <col min="3575" max="3578" width="15.7109375" style="245" customWidth="1"/>
    <col min="3579" max="3579" width="22.85546875" style="245" customWidth="1"/>
    <col min="3580" max="3580" width="20.7109375" style="245" customWidth="1"/>
    <col min="3581" max="3581" width="16.7109375" style="245" customWidth="1"/>
    <col min="3582" max="3821" width="10.7109375" style="245"/>
    <col min="3822" max="3826" width="15.7109375" style="245" customWidth="1"/>
    <col min="3827" max="3830" width="12.7109375" style="245" customWidth="1"/>
    <col min="3831" max="3834" width="15.7109375" style="245" customWidth="1"/>
    <col min="3835" max="3835" width="22.85546875" style="245" customWidth="1"/>
    <col min="3836" max="3836" width="20.7109375" style="245" customWidth="1"/>
    <col min="3837" max="3837" width="16.7109375" style="245" customWidth="1"/>
    <col min="3838" max="4077" width="10.7109375" style="245"/>
    <col min="4078" max="4082" width="15.7109375" style="245" customWidth="1"/>
    <col min="4083" max="4086" width="12.7109375" style="245" customWidth="1"/>
    <col min="4087" max="4090" width="15.7109375" style="245" customWidth="1"/>
    <col min="4091" max="4091" width="22.85546875" style="245" customWidth="1"/>
    <col min="4092" max="4092" width="20.7109375" style="245" customWidth="1"/>
    <col min="4093" max="4093" width="16.7109375" style="245" customWidth="1"/>
    <col min="4094" max="4333" width="10.7109375" style="245"/>
    <col min="4334" max="4338" width="15.7109375" style="245" customWidth="1"/>
    <col min="4339" max="4342" width="12.7109375" style="245" customWidth="1"/>
    <col min="4343" max="4346" width="15.7109375" style="245" customWidth="1"/>
    <col min="4347" max="4347" width="22.85546875" style="245" customWidth="1"/>
    <col min="4348" max="4348" width="20.7109375" style="245" customWidth="1"/>
    <col min="4349" max="4349" width="16.7109375" style="245" customWidth="1"/>
    <col min="4350" max="4589" width="10.7109375" style="245"/>
    <col min="4590" max="4594" width="15.7109375" style="245" customWidth="1"/>
    <col min="4595" max="4598" width="12.7109375" style="245" customWidth="1"/>
    <col min="4599" max="4602" width="15.7109375" style="245" customWidth="1"/>
    <col min="4603" max="4603" width="22.85546875" style="245" customWidth="1"/>
    <col min="4604" max="4604" width="20.7109375" style="245" customWidth="1"/>
    <col min="4605" max="4605" width="16.7109375" style="245" customWidth="1"/>
    <col min="4606" max="4845" width="10.7109375" style="245"/>
    <col min="4846" max="4850" width="15.7109375" style="245" customWidth="1"/>
    <col min="4851" max="4854" width="12.7109375" style="245" customWidth="1"/>
    <col min="4855" max="4858" width="15.7109375" style="245" customWidth="1"/>
    <col min="4859" max="4859" width="22.85546875" style="245" customWidth="1"/>
    <col min="4860" max="4860" width="20.7109375" style="245" customWidth="1"/>
    <col min="4861" max="4861" width="16.7109375" style="245" customWidth="1"/>
    <col min="4862" max="5101" width="10.7109375" style="245"/>
    <col min="5102" max="5106" width="15.7109375" style="245" customWidth="1"/>
    <col min="5107" max="5110" width="12.7109375" style="245" customWidth="1"/>
    <col min="5111" max="5114" width="15.7109375" style="245" customWidth="1"/>
    <col min="5115" max="5115" width="22.85546875" style="245" customWidth="1"/>
    <col min="5116" max="5116" width="20.7109375" style="245" customWidth="1"/>
    <col min="5117" max="5117" width="16.7109375" style="245" customWidth="1"/>
    <col min="5118" max="5357" width="10.7109375" style="245"/>
    <col min="5358" max="5362" width="15.7109375" style="245" customWidth="1"/>
    <col min="5363" max="5366" width="12.7109375" style="245" customWidth="1"/>
    <col min="5367" max="5370" width="15.7109375" style="245" customWidth="1"/>
    <col min="5371" max="5371" width="22.85546875" style="245" customWidth="1"/>
    <col min="5372" max="5372" width="20.7109375" style="245" customWidth="1"/>
    <col min="5373" max="5373" width="16.7109375" style="245" customWidth="1"/>
    <col min="5374" max="5613" width="10.7109375" style="245"/>
    <col min="5614" max="5618" width="15.7109375" style="245" customWidth="1"/>
    <col min="5619" max="5622" width="12.7109375" style="245" customWidth="1"/>
    <col min="5623" max="5626" width="15.7109375" style="245" customWidth="1"/>
    <col min="5627" max="5627" width="22.85546875" style="245" customWidth="1"/>
    <col min="5628" max="5628" width="20.7109375" style="245" customWidth="1"/>
    <col min="5629" max="5629" width="16.7109375" style="245" customWidth="1"/>
    <col min="5630" max="5869" width="10.7109375" style="245"/>
    <col min="5870" max="5874" width="15.7109375" style="245" customWidth="1"/>
    <col min="5875" max="5878" width="12.7109375" style="245" customWidth="1"/>
    <col min="5879" max="5882" width="15.7109375" style="245" customWidth="1"/>
    <col min="5883" max="5883" width="22.85546875" style="245" customWidth="1"/>
    <col min="5884" max="5884" width="20.7109375" style="245" customWidth="1"/>
    <col min="5885" max="5885" width="16.7109375" style="245" customWidth="1"/>
    <col min="5886" max="6125" width="10.7109375" style="245"/>
    <col min="6126" max="6130" width="15.7109375" style="245" customWidth="1"/>
    <col min="6131" max="6134" width="12.7109375" style="245" customWidth="1"/>
    <col min="6135" max="6138" width="15.7109375" style="245" customWidth="1"/>
    <col min="6139" max="6139" width="22.85546875" style="245" customWidth="1"/>
    <col min="6140" max="6140" width="20.7109375" style="245" customWidth="1"/>
    <col min="6141" max="6141" width="16.7109375" style="245" customWidth="1"/>
    <col min="6142" max="6381" width="10.7109375" style="245"/>
    <col min="6382" max="6386" width="15.7109375" style="245" customWidth="1"/>
    <col min="6387" max="6390" width="12.7109375" style="245" customWidth="1"/>
    <col min="6391" max="6394" width="15.7109375" style="245" customWidth="1"/>
    <col min="6395" max="6395" width="22.85546875" style="245" customWidth="1"/>
    <col min="6396" max="6396" width="20.7109375" style="245" customWidth="1"/>
    <col min="6397" max="6397" width="16.7109375" style="245" customWidth="1"/>
    <col min="6398" max="6637" width="10.7109375" style="245"/>
    <col min="6638" max="6642" width="15.7109375" style="245" customWidth="1"/>
    <col min="6643" max="6646" width="12.7109375" style="245" customWidth="1"/>
    <col min="6647" max="6650" width="15.7109375" style="245" customWidth="1"/>
    <col min="6651" max="6651" width="22.85546875" style="245" customWidth="1"/>
    <col min="6652" max="6652" width="20.7109375" style="245" customWidth="1"/>
    <col min="6653" max="6653" width="16.7109375" style="245" customWidth="1"/>
    <col min="6654" max="6893" width="10.7109375" style="245"/>
    <col min="6894" max="6898" width="15.7109375" style="245" customWidth="1"/>
    <col min="6899" max="6902" width="12.7109375" style="245" customWidth="1"/>
    <col min="6903" max="6906" width="15.7109375" style="245" customWidth="1"/>
    <col min="6907" max="6907" width="22.85546875" style="245" customWidth="1"/>
    <col min="6908" max="6908" width="20.7109375" style="245" customWidth="1"/>
    <col min="6909" max="6909" width="16.7109375" style="245" customWidth="1"/>
    <col min="6910" max="7149" width="10.7109375" style="245"/>
    <col min="7150" max="7154" width="15.7109375" style="245" customWidth="1"/>
    <col min="7155" max="7158" width="12.7109375" style="245" customWidth="1"/>
    <col min="7159" max="7162" width="15.7109375" style="245" customWidth="1"/>
    <col min="7163" max="7163" width="22.85546875" style="245" customWidth="1"/>
    <col min="7164" max="7164" width="20.7109375" style="245" customWidth="1"/>
    <col min="7165" max="7165" width="16.7109375" style="245" customWidth="1"/>
    <col min="7166" max="7405" width="10.7109375" style="245"/>
    <col min="7406" max="7410" width="15.7109375" style="245" customWidth="1"/>
    <col min="7411" max="7414" width="12.7109375" style="245" customWidth="1"/>
    <col min="7415" max="7418" width="15.7109375" style="245" customWidth="1"/>
    <col min="7419" max="7419" width="22.85546875" style="245" customWidth="1"/>
    <col min="7420" max="7420" width="20.7109375" style="245" customWidth="1"/>
    <col min="7421" max="7421" width="16.7109375" style="245" customWidth="1"/>
    <col min="7422" max="7661" width="10.7109375" style="245"/>
    <col min="7662" max="7666" width="15.7109375" style="245" customWidth="1"/>
    <col min="7667" max="7670" width="12.7109375" style="245" customWidth="1"/>
    <col min="7671" max="7674" width="15.7109375" style="245" customWidth="1"/>
    <col min="7675" max="7675" width="22.85546875" style="245" customWidth="1"/>
    <col min="7676" max="7676" width="20.7109375" style="245" customWidth="1"/>
    <col min="7677" max="7677" width="16.7109375" style="245" customWidth="1"/>
    <col min="7678" max="7917" width="10.7109375" style="245"/>
    <col min="7918" max="7922" width="15.7109375" style="245" customWidth="1"/>
    <col min="7923" max="7926" width="12.7109375" style="245" customWidth="1"/>
    <col min="7927" max="7930" width="15.7109375" style="245" customWidth="1"/>
    <col min="7931" max="7931" width="22.85546875" style="245" customWidth="1"/>
    <col min="7932" max="7932" width="20.7109375" style="245" customWidth="1"/>
    <col min="7933" max="7933" width="16.7109375" style="245" customWidth="1"/>
    <col min="7934" max="8173" width="10.7109375" style="245"/>
    <col min="8174" max="8178" width="15.7109375" style="245" customWidth="1"/>
    <col min="8179" max="8182" width="12.7109375" style="245" customWidth="1"/>
    <col min="8183" max="8186" width="15.7109375" style="245" customWidth="1"/>
    <col min="8187" max="8187" width="22.85546875" style="245" customWidth="1"/>
    <col min="8188" max="8188" width="20.7109375" style="245" customWidth="1"/>
    <col min="8189" max="8189" width="16.7109375" style="245" customWidth="1"/>
    <col min="8190" max="8429" width="10.7109375" style="245"/>
    <col min="8430" max="8434" width="15.7109375" style="245" customWidth="1"/>
    <col min="8435" max="8438" width="12.7109375" style="245" customWidth="1"/>
    <col min="8439" max="8442" width="15.7109375" style="245" customWidth="1"/>
    <col min="8443" max="8443" width="22.85546875" style="245" customWidth="1"/>
    <col min="8444" max="8444" width="20.7109375" style="245" customWidth="1"/>
    <col min="8445" max="8445" width="16.7109375" style="245" customWidth="1"/>
    <col min="8446" max="8685" width="10.7109375" style="245"/>
    <col min="8686" max="8690" width="15.7109375" style="245" customWidth="1"/>
    <col min="8691" max="8694" width="12.7109375" style="245" customWidth="1"/>
    <col min="8695" max="8698" width="15.7109375" style="245" customWidth="1"/>
    <col min="8699" max="8699" width="22.85546875" style="245" customWidth="1"/>
    <col min="8700" max="8700" width="20.7109375" style="245" customWidth="1"/>
    <col min="8701" max="8701" width="16.7109375" style="245" customWidth="1"/>
    <col min="8702" max="8941" width="10.7109375" style="245"/>
    <col min="8942" max="8946" width="15.7109375" style="245" customWidth="1"/>
    <col min="8947" max="8950" width="12.7109375" style="245" customWidth="1"/>
    <col min="8951" max="8954" width="15.7109375" style="245" customWidth="1"/>
    <col min="8955" max="8955" width="22.85546875" style="245" customWidth="1"/>
    <col min="8956" max="8956" width="20.7109375" style="245" customWidth="1"/>
    <col min="8957" max="8957" width="16.7109375" style="245" customWidth="1"/>
    <col min="8958" max="9197" width="10.7109375" style="245"/>
    <col min="9198" max="9202" width="15.7109375" style="245" customWidth="1"/>
    <col min="9203" max="9206" width="12.7109375" style="245" customWidth="1"/>
    <col min="9207" max="9210" width="15.7109375" style="245" customWidth="1"/>
    <col min="9211" max="9211" width="22.85546875" style="245" customWidth="1"/>
    <col min="9212" max="9212" width="20.7109375" style="245" customWidth="1"/>
    <col min="9213" max="9213" width="16.7109375" style="245" customWidth="1"/>
    <col min="9214" max="9453" width="10.7109375" style="245"/>
    <col min="9454" max="9458" width="15.7109375" style="245" customWidth="1"/>
    <col min="9459" max="9462" width="12.7109375" style="245" customWidth="1"/>
    <col min="9463" max="9466" width="15.7109375" style="245" customWidth="1"/>
    <col min="9467" max="9467" width="22.85546875" style="245" customWidth="1"/>
    <col min="9468" max="9468" width="20.7109375" style="245" customWidth="1"/>
    <col min="9469" max="9469" width="16.7109375" style="245" customWidth="1"/>
    <col min="9470" max="9709" width="10.7109375" style="245"/>
    <col min="9710" max="9714" width="15.7109375" style="245" customWidth="1"/>
    <col min="9715" max="9718" width="12.7109375" style="245" customWidth="1"/>
    <col min="9719" max="9722" width="15.7109375" style="245" customWidth="1"/>
    <col min="9723" max="9723" width="22.85546875" style="245" customWidth="1"/>
    <col min="9724" max="9724" width="20.7109375" style="245" customWidth="1"/>
    <col min="9725" max="9725" width="16.7109375" style="245" customWidth="1"/>
    <col min="9726" max="9965" width="10.7109375" style="245"/>
    <col min="9966" max="9970" width="15.7109375" style="245" customWidth="1"/>
    <col min="9971" max="9974" width="12.7109375" style="245" customWidth="1"/>
    <col min="9975" max="9978" width="15.7109375" style="245" customWidth="1"/>
    <col min="9979" max="9979" width="22.85546875" style="245" customWidth="1"/>
    <col min="9980" max="9980" width="20.7109375" style="245" customWidth="1"/>
    <col min="9981" max="9981" width="16.7109375" style="245" customWidth="1"/>
    <col min="9982" max="10221" width="10.7109375" style="245"/>
    <col min="10222" max="10226" width="15.7109375" style="245" customWidth="1"/>
    <col min="10227" max="10230" width="12.7109375" style="245" customWidth="1"/>
    <col min="10231" max="10234" width="15.7109375" style="245" customWidth="1"/>
    <col min="10235" max="10235" width="22.85546875" style="245" customWidth="1"/>
    <col min="10236" max="10236" width="20.7109375" style="245" customWidth="1"/>
    <col min="10237" max="10237" width="16.7109375" style="245" customWidth="1"/>
    <col min="10238" max="10477" width="10.7109375" style="245"/>
    <col min="10478" max="10482" width="15.7109375" style="245" customWidth="1"/>
    <col min="10483" max="10486" width="12.7109375" style="245" customWidth="1"/>
    <col min="10487" max="10490" width="15.7109375" style="245" customWidth="1"/>
    <col min="10491" max="10491" width="22.85546875" style="245" customWidth="1"/>
    <col min="10492" max="10492" width="20.7109375" style="245" customWidth="1"/>
    <col min="10493" max="10493" width="16.7109375" style="245" customWidth="1"/>
    <col min="10494" max="10733" width="10.7109375" style="245"/>
    <col min="10734" max="10738" width="15.7109375" style="245" customWidth="1"/>
    <col min="10739" max="10742" width="12.7109375" style="245" customWidth="1"/>
    <col min="10743" max="10746" width="15.7109375" style="245" customWidth="1"/>
    <col min="10747" max="10747" width="22.85546875" style="245" customWidth="1"/>
    <col min="10748" max="10748" width="20.7109375" style="245" customWidth="1"/>
    <col min="10749" max="10749" width="16.7109375" style="245" customWidth="1"/>
    <col min="10750" max="10989" width="10.7109375" style="245"/>
    <col min="10990" max="10994" width="15.7109375" style="245" customWidth="1"/>
    <col min="10995" max="10998" width="12.7109375" style="245" customWidth="1"/>
    <col min="10999" max="11002" width="15.7109375" style="245" customWidth="1"/>
    <col min="11003" max="11003" width="22.85546875" style="245" customWidth="1"/>
    <col min="11004" max="11004" width="20.7109375" style="245" customWidth="1"/>
    <col min="11005" max="11005" width="16.7109375" style="245" customWidth="1"/>
    <col min="11006" max="11245" width="10.7109375" style="245"/>
    <col min="11246" max="11250" width="15.7109375" style="245" customWidth="1"/>
    <col min="11251" max="11254" width="12.7109375" style="245" customWidth="1"/>
    <col min="11255" max="11258" width="15.7109375" style="245" customWidth="1"/>
    <col min="11259" max="11259" width="22.85546875" style="245" customWidth="1"/>
    <col min="11260" max="11260" width="20.7109375" style="245" customWidth="1"/>
    <col min="11261" max="11261" width="16.7109375" style="245" customWidth="1"/>
    <col min="11262" max="11501" width="10.7109375" style="245"/>
    <col min="11502" max="11506" width="15.7109375" style="245" customWidth="1"/>
    <col min="11507" max="11510" width="12.7109375" style="245" customWidth="1"/>
    <col min="11511" max="11514" width="15.7109375" style="245" customWidth="1"/>
    <col min="11515" max="11515" width="22.85546875" style="245" customWidth="1"/>
    <col min="11516" max="11516" width="20.7109375" style="245" customWidth="1"/>
    <col min="11517" max="11517" width="16.7109375" style="245" customWidth="1"/>
    <col min="11518" max="11757" width="10.7109375" style="245"/>
    <col min="11758" max="11762" width="15.7109375" style="245" customWidth="1"/>
    <col min="11763" max="11766" width="12.7109375" style="245" customWidth="1"/>
    <col min="11767" max="11770" width="15.7109375" style="245" customWidth="1"/>
    <col min="11771" max="11771" width="22.85546875" style="245" customWidth="1"/>
    <col min="11772" max="11772" width="20.7109375" style="245" customWidth="1"/>
    <col min="11773" max="11773" width="16.7109375" style="245" customWidth="1"/>
    <col min="11774" max="12013" width="10.7109375" style="245"/>
    <col min="12014" max="12018" width="15.7109375" style="245" customWidth="1"/>
    <col min="12019" max="12022" width="12.7109375" style="245" customWidth="1"/>
    <col min="12023" max="12026" width="15.7109375" style="245" customWidth="1"/>
    <col min="12027" max="12027" width="22.85546875" style="245" customWidth="1"/>
    <col min="12028" max="12028" width="20.7109375" style="245" customWidth="1"/>
    <col min="12029" max="12029" width="16.7109375" style="245" customWidth="1"/>
    <col min="12030" max="12269" width="10.7109375" style="245"/>
    <col min="12270" max="12274" width="15.7109375" style="245" customWidth="1"/>
    <col min="12275" max="12278" width="12.7109375" style="245" customWidth="1"/>
    <col min="12279" max="12282" width="15.7109375" style="245" customWidth="1"/>
    <col min="12283" max="12283" width="22.85546875" style="245" customWidth="1"/>
    <col min="12284" max="12284" width="20.7109375" style="245" customWidth="1"/>
    <col min="12285" max="12285" width="16.7109375" style="245" customWidth="1"/>
    <col min="12286" max="12525" width="10.7109375" style="245"/>
    <col min="12526" max="12530" width="15.7109375" style="245" customWidth="1"/>
    <col min="12531" max="12534" width="12.7109375" style="245" customWidth="1"/>
    <col min="12535" max="12538" width="15.7109375" style="245" customWidth="1"/>
    <col min="12539" max="12539" width="22.85546875" style="245" customWidth="1"/>
    <col min="12540" max="12540" width="20.7109375" style="245" customWidth="1"/>
    <col min="12541" max="12541" width="16.7109375" style="245" customWidth="1"/>
    <col min="12542" max="12781" width="10.7109375" style="245"/>
    <col min="12782" max="12786" width="15.7109375" style="245" customWidth="1"/>
    <col min="12787" max="12790" width="12.7109375" style="245" customWidth="1"/>
    <col min="12791" max="12794" width="15.7109375" style="245" customWidth="1"/>
    <col min="12795" max="12795" width="22.85546875" style="245" customWidth="1"/>
    <col min="12796" max="12796" width="20.7109375" style="245" customWidth="1"/>
    <col min="12797" max="12797" width="16.7109375" style="245" customWidth="1"/>
    <col min="12798" max="13037" width="10.7109375" style="245"/>
    <col min="13038" max="13042" width="15.7109375" style="245" customWidth="1"/>
    <col min="13043" max="13046" width="12.7109375" style="245" customWidth="1"/>
    <col min="13047" max="13050" width="15.7109375" style="245" customWidth="1"/>
    <col min="13051" max="13051" width="22.85546875" style="245" customWidth="1"/>
    <col min="13052" max="13052" width="20.7109375" style="245" customWidth="1"/>
    <col min="13053" max="13053" width="16.7109375" style="245" customWidth="1"/>
    <col min="13054" max="13293" width="10.7109375" style="245"/>
    <col min="13294" max="13298" width="15.7109375" style="245" customWidth="1"/>
    <col min="13299" max="13302" width="12.7109375" style="245" customWidth="1"/>
    <col min="13303" max="13306" width="15.7109375" style="245" customWidth="1"/>
    <col min="13307" max="13307" width="22.85546875" style="245" customWidth="1"/>
    <col min="13308" max="13308" width="20.7109375" style="245" customWidth="1"/>
    <col min="13309" max="13309" width="16.7109375" style="245" customWidth="1"/>
    <col min="13310" max="13549" width="10.7109375" style="245"/>
    <col min="13550" max="13554" width="15.7109375" style="245" customWidth="1"/>
    <col min="13555" max="13558" width="12.7109375" style="245" customWidth="1"/>
    <col min="13559" max="13562" width="15.7109375" style="245" customWidth="1"/>
    <col min="13563" max="13563" width="22.85546875" style="245" customWidth="1"/>
    <col min="13564" max="13564" width="20.7109375" style="245" customWidth="1"/>
    <col min="13565" max="13565" width="16.7109375" style="245" customWidth="1"/>
    <col min="13566" max="13805" width="10.7109375" style="245"/>
    <col min="13806" max="13810" width="15.7109375" style="245" customWidth="1"/>
    <col min="13811" max="13814" width="12.7109375" style="245" customWidth="1"/>
    <col min="13815" max="13818" width="15.7109375" style="245" customWidth="1"/>
    <col min="13819" max="13819" width="22.85546875" style="245" customWidth="1"/>
    <col min="13820" max="13820" width="20.7109375" style="245" customWidth="1"/>
    <col min="13821" max="13821" width="16.7109375" style="245" customWidth="1"/>
    <col min="13822" max="14061" width="10.7109375" style="245"/>
    <col min="14062" max="14066" width="15.7109375" style="245" customWidth="1"/>
    <col min="14067" max="14070" width="12.7109375" style="245" customWidth="1"/>
    <col min="14071" max="14074" width="15.7109375" style="245" customWidth="1"/>
    <col min="14075" max="14075" width="22.85546875" style="245" customWidth="1"/>
    <col min="14076" max="14076" width="20.7109375" style="245" customWidth="1"/>
    <col min="14077" max="14077" width="16.7109375" style="245" customWidth="1"/>
    <col min="14078" max="14317" width="10.7109375" style="245"/>
    <col min="14318" max="14322" width="15.7109375" style="245" customWidth="1"/>
    <col min="14323" max="14326" width="12.7109375" style="245" customWidth="1"/>
    <col min="14327" max="14330" width="15.7109375" style="245" customWidth="1"/>
    <col min="14331" max="14331" width="22.85546875" style="245" customWidth="1"/>
    <col min="14332" max="14332" width="20.7109375" style="245" customWidth="1"/>
    <col min="14333" max="14333" width="16.7109375" style="245" customWidth="1"/>
    <col min="14334" max="14573" width="10.7109375" style="245"/>
    <col min="14574" max="14578" width="15.7109375" style="245" customWidth="1"/>
    <col min="14579" max="14582" width="12.7109375" style="245" customWidth="1"/>
    <col min="14583" max="14586" width="15.7109375" style="245" customWidth="1"/>
    <col min="14587" max="14587" width="22.85546875" style="245" customWidth="1"/>
    <col min="14588" max="14588" width="20.7109375" style="245" customWidth="1"/>
    <col min="14589" max="14589" width="16.7109375" style="245" customWidth="1"/>
    <col min="14590" max="14829" width="10.7109375" style="245"/>
    <col min="14830" max="14834" width="15.7109375" style="245" customWidth="1"/>
    <col min="14835" max="14838" width="12.7109375" style="245" customWidth="1"/>
    <col min="14839" max="14842" width="15.7109375" style="245" customWidth="1"/>
    <col min="14843" max="14843" width="22.85546875" style="245" customWidth="1"/>
    <col min="14844" max="14844" width="20.7109375" style="245" customWidth="1"/>
    <col min="14845" max="14845" width="16.7109375" style="245" customWidth="1"/>
    <col min="14846" max="15085" width="10.7109375" style="245"/>
    <col min="15086" max="15090" width="15.7109375" style="245" customWidth="1"/>
    <col min="15091" max="15094" width="12.7109375" style="245" customWidth="1"/>
    <col min="15095" max="15098" width="15.7109375" style="245" customWidth="1"/>
    <col min="15099" max="15099" width="22.85546875" style="245" customWidth="1"/>
    <col min="15100" max="15100" width="20.7109375" style="245" customWidth="1"/>
    <col min="15101" max="15101" width="16.7109375" style="245" customWidth="1"/>
    <col min="15102" max="15341" width="10.7109375" style="245"/>
    <col min="15342" max="15346" width="15.7109375" style="245" customWidth="1"/>
    <col min="15347" max="15350" width="12.7109375" style="245" customWidth="1"/>
    <col min="15351" max="15354" width="15.7109375" style="245" customWidth="1"/>
    <col min="15355" max="15355" width="22.85546875" style="245" customWidth="1"/>
    <col min="15356" max="15356" width="20.7109375" style="245" customWidth="1"/>
    <col min="15357" max="15357" width="16.7109375" style="245" customWidth="1"/>
    <col min="15358" max="15597" width="10.7109375" style="245"/>
    <col min="15598" max="15602" width="15.7109375" style="245" customWidth="1"/>
    <col min="15603" max="15606" width="12.7109375" style="245" customWidth="1"/>
    <col min="15607" max="15610" width="15.7109375" style="245" customWidth="1"/>
    <col min="15611" max="15611" width="22.85546875" style="245" customWidth="1"/>
    <col min="15612" max="15612" width="20.7109375" style="245" customWidth="1"/>
    <col min="15613" max="15613" width="16.7109375" style="245" customWidth="1"/>
    <col min="15614" max="15853" width="10.7109375" style="245"/>
    <col min="15854" max="15858" width="15.7109375" style="245" customWidth="1"/>
    <col min="15859" max="15862" width="12.7109375" style="245" customWidth="1"/>
    <col min="15863" max="15866" width="15.7109375" style="245" customWidth="1"/>
    <col min="15867" max="15867" width="22.85546875" style="245" customWidth="1"/>
    <col min="15868" max="15868" width="20.7109375" style="245" customWidth="1"/>
    <col min="15869" max="15869" width="16.7109375" style="245" customWidth="1"/>
    <col min="15870" max="16109" width="10.7109375" style="245"/>
    <col min="16110" max="16114" width="15.7109375" style="245" customWidth="1"/>
    <col min="16115" max="16118" width="12.7109375" style="245" customWidth="1"/>
    <col min="16119" max="16122" width="15.7109375" style="245" customWidth="1"/>
    <col min="16123" max="16123" width="22.85546875" style="245" customWidth="1"/>
    <col min="16124" max="16124" width="20.7109375" style="245" customWidth="1"/>
    <col min="16125" max="16125" width="16.7109375" style="245" customWidth="1"/>
    <col min="16126" max="16384" width="10.7109375" style="245"/>
  </cols>
  <sheetData>
    <row r="1" spans="1:20" ht="3" customHeight="1" x14ac:dyDescent="0.25"/>
    <row r="2" spans="1:20" ht="15" customHeight="1" x14ac:dyDescent="0.25">
      <c r="T2" s="34" t="s">
        <v>65</v>
      </c>
    </row>
    <row r="3" spans="1:20" s="21" customFormat="1" ht="18.75" customHeight="1" x14ac:dyDescent="0.3">
      <c r="A3" s="27"/>
      <c r="T3" s="25" t="s">
        <v>6</v>
      </c>
    </row>
    <row r="4" spans="1:20" s="21" customFormat="1" ht="18.75" customHeight="1" x14ac:dyDescent="0.3">
      <c r="A4" s="27"/>
      <c r="T4" s="25" t="s">
        <v>64</v>
      </c>
    </row>
    <row r="5" spans="1:20" s="21" customFormat="1" ht="18.75" customHeight="1" x14ac:dyDescent="0.3">
      <c r="A5" s="27"/>
      <c r="T5" s="25"/>
    </row>
    <row r="6" spans="1:20" s="21" customFormat="1" x14ac:dyDescent="0.2">
      <c r="A6" s="4" t="s">
        <v>347</v>
      </c>
      <c r="B6" s="4"/>
      <c r="C6" s="4"/>
      <c r="D6" s="4"/>
      <c r="E6" s="4"/>
      <c r="F6" s="4"/>
      <c r="G6" s="4"/>
      <c r="H6" s="4"/>
      <c r="I6" s="4"/>
      <c r="J6" s="4"/>
      <c r="K6" s="4"/>
      <c r="L6" s="4"/>
      <c r="M6" s="4"/>
      <c r="N6" s="4"/>
      <c r="O6" s="4"/>
      <c r="P6" s="4"/>
      <c r="Q6" s="4"/>
      <c r="R6" s="4"/>
      <c r="S6" s="4"/>
      <c r="T6" s="4"/>
    </row>
    <row r="7" spans="1:20" s="21" customFormat="1" x14ac:dyDescent="0.2">
      <c r="A7" s="26"/>
    </row>
    <row r="8" spans="1:20" s="21" customFormat="1" ht="18.75" x14ac:dyDescent="0.2">
      <c r="A8" s="275" t="s">
        <v>5</v>
      </c>
      <c r="B8" s="275"/>
      <c r="C8" s="275"/>
      <c r="D8" s="275"/>
      <c r="E8" s="275"/>
      <c r="F8" s="275"/>
      <c r="G8" s="275"/>
      <c r="H8" s="275"/>
      <c r="I8" s="275"/>
      <c r="J8" s="275"/>
      <c r="K8" s="275"/>
      <c r="L8" s="275"/>
      <c r="M8" s="275"/>
      <c r="N8" s="275"/>
      <c r="O8" s="275"/>
      <c r="P8" s="275"/>
      <c r="Q8" s="275"/>
      <c r="R8" s="275"/>
      <c r="S8" s="275"/>
      <c r="T8" s="275"/>
    </row>
    <row r="9" spans="1:20" s="21"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1" customFormat="1" ht="18.75" customHeight="1" x14ac:dyDescent="0.2">
      <c r="A10" s="280" t="s">
        <v>348</v>
      </c>
      <c r="B10" s="280"/>
      <c r="C10" s="280"/>
      <c r="D10" s="280"/>
      <c r="E10" s="280"/>
      <c r="F10" s="280"/>
      <c r="G10" s="280"/>
      <c r="H10" s="280"/>
      <c r="I10" s="280"/>
      <c r="J10" s="280"/>
      <c r="K10" s="280"/>
      <c r="L10" s="280"/>
      <c r="M10" s="280"/>
      <c r="N10" s="280"/>
      <c r="O10" s="280"/>
      <c r="P10" s="280"/>
      <c r="Q10" s="280"/>
      <c r="R10" s="280"/>
      <c r="S10" s="280"/>
      <c r="T10" s="280"/>
    </row>
    <row r="11" spans="1:20" s="21" customFormat="1" ht="18.75" customHeight="1" x14ac:dyDescent="0.2">
      <c r="A11" s="278" t="s">
        <v>4</v>
      </c>
      <c r="B11" s="278"/>
      <c r="C11" s="278"/>
      <c r="D11" s="278"/>
      <c r="E11" s="278"/>
      <c r="F11" s="278"/>
      <c r="G11" s="278"/>
      <c r="H11" s="278"/>
      <c r="I11" s="278"/>
      <c r="J11" s="278"/>
      <c r="K11" s="278"/>
      <c r="L11" s="278"/>
      <c r="M11" s="278"/>
      <c r="N11" s="278"/>
      <c r="O11" s="278"/>
      <c r="P11" s="278"/>
      <c r="Q11" s="278"/>
      <c r="R11" s="278"/>
      <c r="S11" s="278"/>
      <c r="T11" s="278"/>
    </row>
    <row r="12" spans="1:20" s="21"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1" customFormat="1" ht="18.75" customHeight="1" x14ac:dyDescent="0.2">
      <c r="A13" s="280" t="s">
        <v>540</v>
      </c>
      <c r="B13" s="280"/>
      <c r="C13" s="280"/>
      <c r="D13" s="280"/>
      <c r="E13" s="280"/>
      <c r="F13" s="280"/>
      <c r="G13" s="280"/>
      <c r="H13" s="280"/>
      <c r="I13" s="280"/>
      <c r="J13" s="280"/>
      <c r="K13" s="280"/>
      <c r="L13" s="280"/>
      <c r="M13" s="280"/>
      <c r="N13" s="280"/>
      <c r="O13" s="280"/>
      <c r="P13" s="280"/>
      <c r="Q13" s="280"/>
      <c r="R13" s="280"/>
      <c r="S13" s="280"/>
      <c r="T13" s="280"/>
    </row>
    <row r="14" spans="1:20" s="21" customFormat="1" ht="18.75" customHeight="1" x14ac:dyDescent="0.2">
      <c r="A14" s="278" t="s">
        <v>3</v>
      </c>
      <c r="B14" s="278"/>
      <c r="C14" s="278"/>
      <c r="D14" s="278"/>
      <c r="E14" s="278"/>
      <c r="F14" s="278"/>
      <c r="G14" s="278"/>
      <c r="H14" s="278"/>
      <c r="I14" s="278"/>
      <c r="J14" s="278"/>
      <c r="K14" s="278"/>
      <c r="L14" s="278"/>
      <c r="M14" s="278"/>
      <c r="N14" s="278"/>
      <c r="O14" s="278"/>
      <c r="P14" s="278"/>
      <c r="Q14" s="278"/>
      <c r="R14" s="278"/>
      <c r="S14" s="278"/>
      <c r="T14" s="278"/>
    </row>
    <row r="15" spans="1:20" s="21"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6" customFormat="1" ht="12" x14ac:dyDescent="0.2">
      <c r="A16" s="280" t="s">
        <v>349</v>
      </c>
      <c r="B16" s="280"/>
      <c r="C16" s="280"/>
      <c r="D16" s="280"/>
      <c r="E16" s="280"/>
      <c r="F16" s="280"/>
      <c r="G16" s="280"/>
      <c r="H16" s="280"/>
      <c r="I16" s="280"/>
      <c r="J16" s="280"/>
      <c r="K16" s="280"/>
      <c r="L16" s="280"/>
      <c r="M16" s="280"/>
      <c r="N16" s="280"/>
      <c r="O16" s="280"/>
      <c r="P16" s="280"/>
      <c r="Q16" s="280"/>
      <c r="R16" s="280"/>
      <c r="S16" s="280"/>
      <c r="T16" s="280"/>
    </row>
    <row r="17" spans="1:20" s="16" customFormat="1" ht="15" customHeight="1" x14ac:dyDescent="0.2">
      <c r="A17" s="278" t="s">
        <v>2</v>
      </c>
      <c r="B17" s="278"/>
      <c r="C17" s="278"/>
      <c r="D17" s="278"/>
      <c r="E17" s="278"/>
      <c r="F17" s="278"/>
      <c r="G17" s="278"/>
      <c r="H17" s="278"/>
      <c r="I17" s="278"/>
      <c r="J17" s="278"/>
      <c r="K17" s="278"/>
      <c r="L17" s="278"/>
      <c r="M17" s="278"/>
      <c r="N17" s="278"/>
      <c r="O17" s="278"/>
      <c r="P17" s="278"/>
      <c r="Q17" s="278"/>
      <c r="R17" s="278"/>
      <c r="S17" s="278"/>
      <c r="T17" s="278"/>
    </row>
    <row r="18" spans="1:20" s="16"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6" customFormat="1" ht="15" customHeight="1" x14ac:dyDescent="0.2">
      <c r="A19" s="1" t="s">
        <v>530</v>
      </c>
      <c r="B19" s="1"/>
      <c r="C19" s="1"/>
      <c r="D19" s="1"/>
      <c r="E19" s="1"/>
      <c r="F19" s="1"/>
      <c r="G19" s="1"/>
      <c r="H19" s="1"/>
      <c r="I19" s="1"/>
      <c r="J19" s="1"/>
      <c r="K19" s="1"/>
      <c r="L19" s="1"/>
      <c r="M19" s="1"/>
      <c r="N19" s="1"/>
      <c r="O19" s="1"/>
      <c r="P19" s="1"/>
      <c r="Q19" s="1"/>
      <c r="R19" s="1"/>
      <c r="S19" s="1"/>
      <c r="T19" s="1"/>
    </row>
    <row r="20" spans="1:20" s="24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1</v>
      </c>
      <c r="B21" s="291" t="s">
        <v>531</v>
      </c>
      <c r="C21" s="292"/>
      <c r="D21" s="295" t="s">
        <v>532</v>
      </c>
      <c r="E21" s="291" t="s">
        <v>533</v>
      </c>
      <c r="F21" s="292"/>
      <c r="G21" s="291" t="s">
        <v>534</v>
      </c>
      <c r="H21" s="292"/>
      <c r="I21" s="291" t="s">
        <v>535</v>
      </c>
      <c r="J21" s="292"/>
      <c r="K21" s="295" t="s">
        <v>536</v>
      </c>
      <c r="L21" s="291" t="s">
        <v>537</v>
      </c>
      <c r="M21" s="292"/>
      <c r="N21" s="291" t="s">
        <v>538</v>
      </c>
      <c r="O21" s="292"/>
      <c r="P21" s="295" t="s">
        <v>539</v>
      </c>
      <c r="Q21" s="298" t="s">
        <v>478</v>
      </c>
      <c r="R21" s="299"/>
      <c r="S21" s="298" t="s">
        <v>479</v>
      </c>
      <c r="T21" s="300"/>
    </row>
    <row r="22" spans="1:20" ht="204.75" customHeight="1" x14ac:dyDescent="0.25">
      <c r="A22" s="289"/>
      <c r="B22" s="293"/>
      <c r="C22" s="294"/>
      <c r="D22" s="296"/>
      <c r="E22" s="293"/>
      <c r="F22" s="294"/>
      <c r="G22" s="293"/>
      <c r="H22" s="294"/>
      <c r="I22" s="293"/>
      <c r="J22" s="294"/>
      <c r="K22" s="297"/>
      <c r="L22" s="293"/>
      <c r="M22" s="294"/>
      <c r="N22" s="293"/>
      <c r="O22" s="294"/>
      <c r="P22" s="297"/>
      <c r="Q22" s="248" t="s">
        <v>482</v>
      </c>
      <c r="R22" s="248" t="s">
        <v>483</v>
      </c>
      <c r="S22" s="248" t="s">
        <v>484</v>
      </c>
      <c r="T22" s="248" t="s">
        <v>485</v>
      </c>
    </row>
    <row r="23" spans="1:20" ht="51.75" customHeight="1" x14ac:dyDescent="0.25">
      <c r="A23" s="290"/>
      <c r="B23" s="248" t="s">
        <v>486</v>
      </c>
      <c r="C23" s="248" t="s">
        <v>487</v>
      </c>
      <c r="D23" s="297"/>
      <c r="E23" s="248" t="s">
        <v>486</v>
      </c>
      <c r="F23" s="248" t="s">
        <v>487</v>
      </c>
      <c r="G23" s="248" t="s">
        <v>486</v>
      </c>
      <c r="H23" s="248" t="s">
        <v>487</v>
      </c>
      <c r="I23" s="248" t="s">
        <v>486</v>
      </c>
      <c r="J23" s="248" t="s">
        <v>487</v>
      </c>
      <c r="K23" s="248" t="s">
        <v>486</v>
      </c>
      <c r="L23" s="248" t="s">
        <v>486</v>
      </c>
      <c r="M23" s="248" t="s">
        <v>487</v>
      </c>
      <c r="N23" s="248" t="s">
        <v>486</v>
      </c>
      <c r="O23" s="248" t="s">
        <v>487</v>
      </c>
      <c r="P23" s="247" t="s">
        <v>486</v>
      </c>
      <c r="Q23" s="248" t="s">
        <v>486</v>
      </c>
      <c r="R23" s="248" t="s">
        <v>486</v>
      </c>
      <c r="S23" s="248" t="s">
        <v>486</v>
      </c>
      <c r="T23" s="248" t="s">
        <v>486</v>
      </c>
    </row>
    <row r="24" spans="1:20" x14ac:dyDescent="0.25">
      <c r="A24" s="269">
        <v>1</v>
      </c>
      <c r="B24" s="269">
        <v>2</v>
      </c>
      <c r="C24" s="269">
        <v>3</v>
      </c>
      <c r="D24" s="269">
        <v>4</v>
      </c>
      <c r="E24" s="269">
        <v>5</v>
      </c>
      <c r="F24" s="269">
        <v>6</v>
      </c>
      <c r="G24" s="269">
        <v>7</v>
      </c>
      <c r="H24" s="269">
        <v>8</v>
      </c>
      <c r="I24" s="269">
        <v>9</v>
      </c>
      <c r="J24" s="269">
        <v>10</v>
      </c>
      <c r="K24" s="269">
        <v>11</v>
      </c>
      <c r="L24" s="269">
        <v>12</v>
      </c>
      <c r="M24" s="269">
        <v>13</v>
      </c>
      <c r="N24" s="269">
        <v>14</v>
      </c>
      <c r="O24" s="269">
        <v>15</v>
      </c>
      <c r="P24" s="269">
        <v>16</v>
      </c>
      <c r="Q24" s="269">
        <v>17</v>
      </c>
      <c r="R24" s="269">
        <v>18</v>
      </c>
      <c r="S24" s="269">
        <v>19</v>
      </c>
      <c r="T24" s="269">
        <v>20</v>
      </c>
    </row>
    <row r="25" spans="1:20" s="246" customFormat="1" x14ac:dyDescent="0.25">
      <c r="A25" s="270"/>
      <c r="B25" s="271"/>
      <c r="C25" s="271"/>
      <c r="D25" s="271"/>
      <c r="E25" s="271"/>
      <c r="F25" s="271"/>
      <c r="G25" s="271"/>
      <c r="H25" s="271"/>
      <c r="I25" s="271"/>
      <c r="J25" s="272"/>
      <c r="K25" s="272"/>
      <c r="L25" s="272"/>
      <c r="M25" s="273"/>
      <c r="N25" s="273"/>
      <c r="O25" s="273"/>
      <c r="P25" s="272"/>
      <c r="Q25" s="274"/>
      <c r="R25" s="271"/>
      <c r="S25" s="274"/>
      <c r="T25" s="271"/>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994CD-5242-43E6-BBA2-C6F9C4131118}">
  <sheetPr codeName="Sheet1">
    <pageSetUpPr fitToPage="1"/>
  </sheetPr>
  <dimension ref="A1:AA28"/>
  <sheetViews>
    <sheetView view="pageBreakPreview" zoomScaleNormal="100" zoomScaleSheetLayoutView="100" workbookViewId="0">
      <selection activeCell="E13" sqref="E13:Y13"/>
    </sheetView>
  </sheetViews>
  <sheetFormatPr defaultColWidth="10.7109375" defaultRowHeight="15.75" x14ac:dyDescent="0.25"/>
  <cols>
    <col min="1" max="3" width="10.7109375" style="245"/>
    <col min="4" max="4" width="11.5703125" style="245" customWidth="1"/>
    <col min="5" max="5" width="11.85546875" style="245" customWidth="1"/>
    <col min="6" max="6" width="8.7109375" style="245" customWidth="1"/>
    <col min="7" max="7" width="10.28515625" style="245" customWidth="1"/>
    <col min="8" max="8" width="8.7109375" style="245" customWidth="1"/>
    <col min="9" max="9" width="8.28515625" style="245" customWidth="1"/>
    <col min="10" max="10" width="20.140625" style="245" customWidth="1"/>
    <col min="11" max="11" width="11.140625" style="245" customWidth="1"/>
    <col min="12" max="12" width="8.85546875" style="245" customWidth="1"/>
    <col min="13" max="13" width="8.7109375" style="245" customWidth="1"/>
    <col min="14" max="14" width="13.7109375" style="245" customWidth="1"/>
    <col min="15" max="16" width="8.7109375" style="245" customWidth="1"/>
    <col min="17" max="17" width="11.85546875" style="245" customWidth="1"/>
    <col min="18" max="18" width="12" style="245" customWidth="1"/>
    <col min="19" max="19" width="18.28515625" style="245" customWidth="1"/>
    <col min="20" max="20" width="22.42578125" style="245" customWidth="1"/>
    <col min="21" max="21" width="30.7109375" style="245" customWidth="1"/>
    <col min="22" max="23" width="8.7109375" style="245" customWidth="1"/>
    <col min="24" max="24" width="24.5703125" style="245" customWidth="1"/>
    <col min="25" max="25" width="15.28515625" style="245" customWidth="1"/>
    <col min="26" max="26" width="18.5703125" style="245" customWidth="1"/>
    <col min="27" max="27" width="19.140625" style="245" customWidth="1"/>
    <col min="28" max="240" width="10.7109375" style="245"/>
    <col min="241" max="242" width="15.7109375" style="245" customWidth="1"/>
    <col min="243" max="245" width="14.7109375" style="245" customWidth="1"/>
    <col min="246" max="249" width="13.7109375" style="245" customWidth="1"/>
    <col min="250" max="253" width="15.7109375" style="245" customWidth="1"/>
    <col min="254" max="254" width="22.85546875" style="245" customWidth="1"/>
    <col min="255" max="255" width="20.7109375" style="245" customWidth="1"/>
    <col min="256" max="256" width="17.7109375" style="245" customWidth="1"/>
    <col min="257" max="265" width="14.7109375" style="245" customWidth="1"/>
    <col min="266" max="496" width="10.7109375" style="245"/>
    <col min="497" max="498" width="15.7109375" style="245" customWidth="1"/>
    <col min="499" max="501" width="14.7109375" style="245" customWidth="1"/>
    <col min="502" max="505" width="13.7109375" style="245" customWidth="1"/>
    <col min="506" max="509" width="15.7109375" style="245" customWidth="1"/>
    <col min="510" max="510" width="22.85546875" style="245" customWidth="1"/>
    <col min="511" max="511" width="20.7109375" style="245" customWidth="1"/>
    <col min="512" max="512" width="17.7109375" style="245" customWidth="1"/>
    <col min="513" max="521" width="14.7109375" style="245" customWidth="1"/>
    <col min="522" max="752" width="10.7109375" style="245"/>
    <col min="753" max="754" width="15.7109375" style="245" customWidth="1"/>
    <col min="755" max="757" width="14.7109375" style="245" customWidth="1"/>
    <col min="758" max="761" width="13.7109375" style="245" customWidth="1"/>
    <col min="762" max="765" width="15.7109375" style="245" customWidth="1"/>
    <col min="766" max="766" width="22.85546875" style="245" customWidth="1"/>
    <col min="767" max="767" width="20.7109375" style="245" customWidth="1"/>
    <col min="768" max="768" width="17.7109375" style="245" customWidth="1"/>
    <col min="769" max="777" width="14.7109375" style="245" customWidth="1"/>
    <col min="778" max="1008" width="10.7109375" style="245"/>
    <col min="1009" max="1010" width="15.7109375" style="245" customWidth="1"/>
    <col min="1011" max="1013" width="14.7109375" style="245" customWidth="1"/>
    <col min="1014" max="1017" width="13.7109375" style="245" customWidth="1"/>
    <col min="1018" max="1021" width="15.7109375" style="245" customWidth="1"/>
    <col min="1022" max="1022" width="22.85546875" style="245" customWidth="1"/>
    <col min="1023" max="1023" width="20.7109375" style="245" customWidth="1"/>
    <col min="1024" max="1024" width="17.7109375" style="245" customWidth="1"/>
    <col min="1025" max="1033" width="14.7109375" style="245" customWidth="1"/>
    <col min="1034" max="1264" width="10.7109375" style="245"/>
    <col min="1265" max="1266" width="15.7109375" style="245" customWidth="1"/>
    <col min="1267" max="1269" width="14.7109375" style="245" customWidth="1"/>
    <col min="1270" max="1273" width="13.7109375" style="245" customWidth="1"/>
    <col min="1274" max="1277" width="15.7109375" style="245" customWidth="1"/>
    <col min="1278" max="1278" width="22.85546875" style="245" customWidth="1"/>
    <col min="1279" max="1279" width="20.7109375" style="245" customWidth="1"/>
    <col min="1280" max="1280" width="17.7109375" style="245" customWidth="1"/>
    <col min="1281" max="1289" width="14.7109375" style="245" customWidth="1"/>
    <col min="1290" max="1520" width="10.7109375" style="245"/>
    <col min="1521" max="1522" width="15.7109375" style="245" customWidth="1"/>
    <col min="1523" max="1525" width="14.7109375" style="245" customWidth="1"/>
    <col min="1526" max="1529" width="13.7109375" style="245" customWidth="1"/>
    <col min="1530" max="1533" width="15.7109375" style="245" customWidth="1"/>
    <col min="1534" max="1534" width="22.85546875" style="245" customWidth="1"/>
    <col min="1535" max="1535" width="20.7109375" style="245" customWidth="1"/>
    <col min="1536" max="1536" width="17.7109375" style="245" customWidth="1"/>
    <col min="1537" max="1545" width="14.7109375" style="245" customWidth="1"/>
    <col min="1546" max="1776" width="10.7109375" style="245"/>
    <col min="1777" max="1778" width="15.7109375" style="245" customWidth="1"/>
    <col min="1779" max="1781" width="14.7109375" style="245" customWidth="1"/>
    <col min="1782" max="1785" width="13.7109375" style="245" customWidth="1"/>
    <col min="1786" max="1789" width="15.7109375" style="245" customWidth="1"/>
    <col min="1790" max="1790" width="22.85546875" style="245" customWidth="1"/>
    <col min="1791" max="1791" width="20.7109375" style="245" customWidth="1"/>
    <col min="1792" max="1792" width="17.7109375" style="245" customWidth="1"/>
    <col min="1793" max="1801" width="14.7109375" style="245" customWidth="1"/>
    <col min="1802" max="2032" width="10.7109375" style="245"/>
    <col min="2033" max="2034" width="15.7109375" style="245" customWidth="1"/>
    <col min="2035" max="2037" width="14.7109375" style="245" customWidth="1"/>
    <col min="2038" max="2041" width="13.7109375" style="245" customWidth="1"/>
    <col min="2042" max="2045" width="15.7109375" style="245" customWidth="1"/>
    <col min="2046" max="2046" width="22.85546875" style="245" customWidth="1"/>
    <col min="2047" max="2047" width="20.7109375" style="245" customWidth="1"/>
    <col min="2048" max="2048" width="17.7109375" style="245" customWidth="1"/>
    <col min="2049" max="2057" width="14.7109375" style="245" customWidth="1"/>
    <col min="2058" max="2288" width="10.7109375" style="245"/>
    <col min="2289" max="2290" width="15.7109375" style="245" customWidth="1"/>
    <col min="2291" max="2293" width="14.7109375" style="245" customWidth="1"/>
    <col min="2294" max="2297" width="13.7109375" style="245" customWidth="1"/>
    <col min="2298" max="2301" width="15.7109375" style="245" customWidth="1"/>
    <col min="2302" max="2302" width="22.85546875" style="245" customWidth="1"/>
    <col min="2303" max="2303" width="20.7109375" style="245" customWidth="1"/>
    <col min="2304" max="2304" width="17.7109375" style="245" customWidth="1"/>
    <col min="2305" max="2313" width="14.7109375" style="245" customWidth="1"/>
    <col min="2314" max="2544" width="10.7109375" style="245"/>
    <col min="2545" max="2546" width="15.7109375" style="245" customWidth="1"/>
    <col min="2547" max="2549" width="14.7109375" style="245" customWidth="1"/>
    <col min="2550" max="2553" width="13.7109375" style="245" customWidth="1"/>
    <col min="2554" max="2557" width="15.7109375" style="245" customWidth="1"/>
    <col min="2558" max="2558" width="22.85546875" style="245" customWidth="1"/>
    <col min="2559" max="2559" width="20.7109375" style="245" customWidth="1"/>
    <col min="2560" max="2560" width="17.7109375" style="245" customWidth="1"/>
    <col min="2561" max="2569" width="14.7109375" style="245" customWidth="1"/>
    <col min="2570" max="2800" width="10.7109375" style="245"/>
    <col min="2801" max="2802" width="15.7109375" style="245" customWidth="1"/>
    <col min="2803" max="2805" width="14.7109375" style="245" customWidth="1"/>
    <col min="2806" max="2809" width="13.7109375" style="245" customWidth="1"/>
    <col min="2810" max="2813" width="15.7109375" style="245" customWidth="1"/>
    <col min="2814" max="2814" width="22.85546875" style="245" customWidth="1"/>
    <col min="2815" max="2815" width="20.7109375" style="245" customWidth="1"/>
    <col min="2816" max="2816" width="17.7109375" style="245" customWidth="1"/>
    <col min="2817" max="2825" width="14.7109375" style="245" customWidth="1"/>
    <col min="2826" max="3056" width="10.7109375" style="245"/>
    <col min="3057" max="3058" width="15.7109375" style="245" customWidth="1"/>
    <col min="3059" max="3061" width="14.7109375" style="245" customWidth="1"/>
    <col min="3062" max="3065" width="13.7109375" style="245" customWidth="1"/>
    <col min="3066" max="3069" width="15.7109375" style="245" customWidth="1"/>
    <col min="3070" max="3070" width="22.85546875" style="245" customWidth="1"/>
    <col min="3071" max="3071" width="20.7109375" style="245" customWidth="1"/>
    <col min="3072" max="3072" width="17.7109375" style="245" customWidth="1"/>
    <col min="3073" max="3081" width="14.7109375" style="245" customWidth="1"/>
    <col min="3082" max="3312" width="10.7109375" style="245"/>
    <col min="3313" max="3314" width="15.7109375" style="245" customWidth="1"/>
    <col min="3315" max="3317" width="14.7109375" style="245" customWidth="1"/>
    <col min="3318" max="3321" width="13.7109375" style="245" customWidth="1"/>
    <col min="3322" max="3325" width="15.7109375" style="245" customWidth="1"/>
    <col min="3326" max="3326" width="22.85546875" style="245" customWidth="1"/>
    <col min="3327" max="3327" width="20.7109375" style="245" customWidth="1"/>
    <col min="3328" max="3328" width="17.7109375" style="245" customWidth="1"/>
    <col min="3329" max="3337" width="14.7109375" style="245" customWidth="1"/>
    <col min="3338" max="3568" width="10.7109375" style="245"/>
    <col min="3569" max="3570" width="15.7109375" style="245" customWidth="1"/>
    <col min="3571" max="3573" width="14.7109375" style="245" customWidth="1"/>
    <col min="3574" max="3577" width="13.7109375" style="245" customWidth="1"/>
    <col min="3578" max="3581" width="15.7109375" style="245" customWidth="1"/>
    <col min="3582" max="3582" width="22.85546875" style="245" customWidth="1"/>
    <col min="3583" max="3583" width="20.7109375" style="245" customWidth="1"/>
    <col min="3584" max="3584" width="17.7109375" style="245" customWidth="1"/>
    <col min="3585" max="3593" width="14.7109375" style="245" customWidth="1"/>
    <col min="3594" max="3824" width="10.7109375" style="245"/>
    <col min="3825" max="3826" width="15.7109375" style="245" customWidth="1"/>
    <col min="3827" max="3829" width="14.7109375" style="245" customWidth="1"/>
    <col min="3830" max="3833" width="13.7109375" style="245" customWidth="1"/>
    <col min="3834" max="3837" width="15.7109375" style="245" customWidth="1"/>
    <col min="3838" max="3838" width="22.85546875" style="245" customWidth="1"/>
    <col min="3839" max="3839" width="20.7109375" style="245" customWidth="1"/>
    <col min="3840" max="3840" width="17.7109375" style="245" customWidth="1"/>
    <col min="3841" max="3849" width="14.7109375" style="245" customWidth="1"/>
    <col min="3850" max="4080" width="10.7109375" style="245"/>
    <col min="4081" max="4082" width="15.7109375" style="245" customWidth="1"/>
    <col min="4083" max="4085" width="14.7109375" style="245" customWidth="1"/>
    <col min="4086" max="4089" width="13.7109375" style="245" customWidth="1"/>
    <col min="4090" max="4093" width="15.7109375" style="245" customWidth="1"/>
    <col min="4094" max="4094" width="22.85546875" style="245" customWidth="1"/>
    <col min="4095" max="4095" width="20.7109375" style="245" customWidth="1"/>
    <col min="4096" max="4096" width="17.7109375" style="245" customWidth="1"/>
    <col min="4097" max="4105" width="14.7109375" style="245" customWidth="1"/>
    <col min="4106" max="4336" width="10.7109375" style="245"/>
    <col min="4337" max="4338" width="15.7109375" style="245" customWidth="1"/>
    <col min="4339" max="4341" width="14.7109375" style="245" customWidth="1"/>
    <col min="4342" max="4345" width="13.7109375" style="245" customWidth="1"/>
    <col min="4346" max="4349" width="15.7109375" style="245" customWidth="1"/>
    <col min="4350" max="4350" width="22.85546875" style="245" customWidth="1"/>
    <col min="4351" max="4351" width="20.7109375" style="245" customWidth="1"/>
    <col min="4352" max="4352" width="17.7109375" style="245" customWidth="1"/>
    <col min="4353" max="4361" width="14.7109375" style="245" customWidth="1"/>
    <col min="4362" max="4592" width="10.7109375" style="245"/>
    <col min="4593" max="4594" width="15.7109375" style="245" customWidth="1"/>
    <col min="4595" max="4597" width="14.7109375" style="245" customWidth="1"/>
    <col min="4598" max="4601" width="13.7109375" style="245" customWidth="1"/>
    <col min="4602" max="4605" width="15.7109375" style="245" customWidth="1"/>
    <col min="4606" max="4606" width="22.85546875" style="245" customWidth="1"/>
    <col min="4607" max="4607" width="20.7109375" style="245" customWidth="1"/>
    <col min="4608" max="4608" width="17.7109375" style="245" customWidth="1"/>
    <col min="4609" max="4617" width="14.7109375" style="245" customWidth="1"/>
    <col min="4618" max="4848" width="10.7109375" style="245"/>
    <col min="4849" max="4850" width="15.7109375" style="245" customWidth="1"/>
    <col min="4851" max="4853" width="14.7109375" style="245" customWidth="1"/>
    <col min="4854" max="4857" width="13.7109375" style="245" customWidth="1"/>
    <col min="4858" max="4861" width="15.7109375" style="245" customWidth="1"/>
    <col min="4862" max="4862" width="22.85546875" style="245" customWidth="1"/>
    <col min="4863" max="4863" width="20.7109375" style="245" customWidth="1"/>
    <col min="4864" max="4864" width="17.7109375" style="245" customWidth="1"/>
    <col min="4865" max="4873" width="14.7109375" style="245" customWidth="1"/>
    <col min="4874" max="5104" width="10.7109375" style="245"/>
    <col min="5105" max="5106" width="15.7109375" style="245" customWidth="1"/>
    <col min="5107" max="5109" width="14.7109375" style="245" customWidth="1"/>
    <col min="5110" max="5113" width="13.7109375" style="245" customWidth="1"/>
    <col min="5114" max="5117" width="15.7109375" style="245" customWidth="1"/>
    <col min="5118" max="5118" width="22.85546875" style="245" customWidth="1"/>
    <col min="5119" max="5119" width="20.7109375" style="245" customWidth="1"/>
    <col min="5120" max="5120" width="17.7109375" style="245" customWidth="1"/>
    <col min="5121" max="5129" width="14.7109375" style="245" customWidth="1"/>
    <col min="5130" max="5360" width="10.7109375" style="245"/>
    <col min="5361" max="5362" width="15.7109375" style="245" customWidth="1"/>
    <col min="5363" max="5365" width="14.7109375" style="245" customWidth="1"/>
    <col min="5366" max="5369" width="13.7109375" style="245" customWidth="1"/>
    <col min="5370" max="5373" width="15.7109375" style="245" customWidth="1"/>
    <col min="5374" max="5374" width="22.85546875" style="245" customWidth="1"/>
    <col min="5375" max="5375" width="20.7109375" style="245" customWidth="1"/>
    <col min="5376" max="5376" width="17.7109375" style="245" customWidth="1"/>
    <col min="5377" max="5385" width="14.7109375" style="245" customWidth="1"/>
    <col min="5386" max="5616" width="10.7109375" style="245"/>
    <col min="5617" max="5618" width="15.7109375" style="245" customWidth="1"/>
    <col min="5619" max="5621" width="14.7109375" style="245" customWidth="1"/>
    <col min="5622" max="5625" width="13.7109375" style="245" customWidth="1"/>
    <col min="5626" max="5629" width="15.7109375" style="245" customWidth="1"/>
    <col min="5630" max="5630" width="22.85546875" style="245" customWidth="1"/>
    <col min="5631" max="5631" width="20.7109375" style="245" customWidth="1"/>
    <col min="5632" max="5632" width="17.7109375" style="245" customWidth="1"/>
    <col min="5633" max="5641" width="14.7109375" style="245" customWidth="1"/>
    <col min="5642" max="5872" width="10.7109375" style="245"/>
    <col min="5873" max="5874" width="15.7109375" style="245" customWidth="1"/>
    <col min="5875" max="5877" width="14.7109375" style="245" customWidth="1"/>
    <col min="5878" max="5881" width="13.7109375" style="245" customWidth="1"/>
    <col min="5882" max="5885" width="15.7109375" style="245" customWidth="1"/>
    <col min="5886" max="5886" width="22.85546875" style="245" customWidth="1"/>
    <col min="5887" max="5887" width="20.7109375" style="245" customWidth="1"/>
    <col min="5888" max="5888" width="17.7109375" style="245" customWidth="1"/>
    <col min="5889" max="5897" width="14.7109375" style="245" customWidth="1"/>
    <col min="5898" max="6128" width="10.7109375" style="245"/>
    <col min="6129" max="6130" width="15.7109375" style="245" customWidth="1"/>
    <col min="6131" max="6133" width="14.7109375" style="245" customWidth="1"/>
    <col min="6134" max="6137" width="13.7109375" style="245" customWidth="1"/>
    <col min="6138" max="6141" width="15.7109375" style="245" customWidth="1"/>
    <col min="6142" max="6142" width="22.85546875" style="245" customWidth="1"/>
    <col min="6143" max="6143" width="20.7109375" style="245" customWidth="1"/>
    <col min="6144" max="6144" width="17.7109375" style="245" customWidth="1"/>
    <col min="6145" max="6153" width="14.7109375" style="245" customWidth="1"/>
    <col min="6154" max="6384" width="10.7109375" style="245"/>
    <col min="6385" max="6386" width="15.7109375" style="245" customWidth="1"/>
    <col min="6387" max="6389" width="14.7109375" style="245" customWidth="1"/>
    <col min="6390" max="6393" width="13.7109375" style="245" customWidth="1"/>
    <col min="6394" max="6397" width="15.7109375" style="245" customWidth="1"/>
    <col min="6398" max="6398" width="22.85546875" style="245" customWidth="1"/>
    <col min="6399" max="6399" width="20.7109375" style="245" customWidth="1"/>
    <col min="6400" max="6400" width="17.7109375" style="245" customWidth="1"/>
    <col min="6401" max="6409" width="14.7109375" style="245" customWidth="1"/>
    <col min="6410" max="6640" width="10.7109375" style="245"/>
    <col min="6641" max="6642" width="15.7109375" style="245" customWidth="1"/>
    <col min="6643" max="6645" width="14.7109375" style="245" customWidth="1"/>
    <col min="6646" max="6649" width="13.7109375" style="245" customWidth="1"/>
    <col min="6650" max="6653" width="15.7109375" style="245" customWidth="1"/>
    <col min="6654" max="6654" width="22.85546875" style="245" customWidth="1"/>
    <col min="6655" max="6655" width="20.7109375" style="245" customWidth="1"/>
    <col min="6656" max="6656" width="17.7109375" style="245" customWidth="1"/>
    <col min="6657" max="6665" width="14.7109375" style="245" customWidth="1"/>
    <col min="6666" max="6896" width="10.7109375" style="245"/>
    <col min="6897" max="6898" width="15.7109375" style="245" customWidth="1"/>
    <col min="6899" max="6901" width="14.7109375" style="245" customWidth="1"/>
    <col min="6902" max="6905" width="13.7109375" style="245" customWidth="1"/>
    <col min="6906" max="6909" width="15.7109375" style="245" customWidth="1"/>
    <col min="6910" max="6910" width="22.85546875" style="245" customWidth="1"/>
    <col min="6911" max="6911" width="20.7109375" style="245" customWidth="1"/>
    <col min="6912" max="6912" width="17.7109375" style="245" customWidth="1"/>
    <col min="6913" max="6921" width="14.7109375" style="245" customWidth="1"/>
    <col min="6922" max="7152" width="10.7109375" style="245"/>
    <col min="7153" max="7154" width="15.7109375" style="245" customWidth="1"/>
    <col min="7155" max="7157" width="14.7109375" style="245" customWidth="1"/>
    <col min="7158" max="7161" width="13.7109375" style="245" customWidth="1"/>
    <col min="7162" max="7165" width="15.7109375" style="245" customWidth="1"/>
    <col min="7166" max="7166" width="22.85546875" style="245" customWidth="1"/>
    <col min="7167" max="7167" width="20.7109375" style="245" customWidth="1"/>
    <col min="7168" max="7168" width="17.7109375" style="245" customWidth="1"/>
    <col min="7169" max="7177" width="14.7109375" style="245" customWidth="1"/>
    <col min="7178" max="7408" width="10.7109375" style="245"/>
    <col min="7409" max="7410" width="15.7109375" style="245" customWidth="1"/>
    <col min="7411" max="7413" width="14.7109375" style="245" customWidth="1"/>
    <col min="7414" max="7417" width="13.7109375" style="245" customWidth="1"/>
    <col min="7418" max="7421" width="15.7109375" style="245" customWidth="1"/>
    <col min="7422" max="7422" width="22.85546875" style="245" customWidth="1"/>
    <col min="7423" max="7423" width="20.7109375" style="245" customWidth="1"/>
    <col min="7424" max="7424" width="17.7109375" style="245" customWidth="1"/>
    <col min="7425" max="7433" width="14.7109375" style="245" customWidth="1"/>
    <col min="7434" max="7664" width="10.7109375" style="245"/>
    <col min="7665" max="7666" width="15.7109375" style="245" customWidth="1"/>
    <col min="7667" max="7669" width="14.7109375" style="245" customWidth="1"/>
    <col min="7670" max="7673" width="13.7109375" style="245" customWidth="1"/>
    <col min="7674" max="7677" width="15.7109375" style="245" customWidth="1"/>
    <col min="7678" max="7678" width="22.85546875" style="245" customWidth="1"/>
    <col min="7679" max="7679" width="20.7109375" style="245" customWidth="1"/>
    <col min="7680" max="7680" width="17.7109375" style="245" customWidth="1"/>
    <col min="7681" max="7689" width="14.7109375" style="245" customWidth="1"/>
    <col min="7690" max="7920" width="10.7109375" style="245"/>
    <col min="7921" max="7922" width="15.7109375" style="245" customWidth="1"/>
    <col min="7923" max="7925" width="14.7109375" style="245" customWidth="1"/>
    <col min="7926" max="7929" width="13.7109375" style="245" customWidth="1"/>
    <col min="7930" max="7933" width="15.7109375" style="245" customWidth="1"/>
    <col min="7934" max="7934" width="22.85546875" style="245" customWidth="1"/>
    <col min="7935" max="7935" width="20.7109375" style="245" customWidth="1"/>
    <col min="7936" max="7936" width="17.7109375" style="245" customWidth="1"/>
    <col min="7937" max="7945" width="14.7109375" style="245" customWidth="1"/>
    <col min="7946" max="8176" width="10.7109375" style="245"/>
    <col min="8177" max="8178" width="15.7109375" style="245" customWidth="1"/>
    <col min="8179" max="8181" width="14.7109375" style="245" customWidth="1"/>
    <col min="8182" max="8185" width="13.7109375" style="245" customWidth="1"/>
    <col min="8186" max="8189" width="15.7109375" style="245" customWidth="1"/>
    <col min="8190" max="8190" width="22.85546875" style="245" customWidth="1"/>
    <col min="8191" max="8191" width="20.7109375" style="245" customWidth="1"/>
    <col min="8192" max="8192" width="17.7109375" style="245" customWidth="1"/>
    <col min="8193" max="8201" width="14.7109375" style="245" customWidth="1"/>
    <col min="8202" max="8432" width="10.7109375" style="245"/>
    <col min="8433" max="8434" width="15.7109375" style="245" customWidth="1"/>
    <col min="8435" max="8437" width="14.7109375" style="245" customWidth="1"/>
    <col min="8438" max="8441" width="13.7109375" style="245" customWidth="1"/>
    <col min="8442" max="8445" width="15.7109375" style="245" customWidth="1"/>
    <col min="8446" max="8446" width="22.85546875" style="245" customWidth="1"/>
    <col min="8447" max="8447" width="20.7109375" style="245" customWidth="1"/>
    <col min="8448" max="8448" width="17.7109375" style="245" customWidth="1"/>
    <col min="8449" max="8457" width="14.7109375" style="245" customWidth="1"/>
    <col min="8458" max="8688" width="10.7109375" style="245"/>
    <col min="8689" max="8690" width="15.7109375" style="245" customWidth="1"/>
    <col min="8691" max="8693" width="14.7109375" style="245" customWidth="1"/>
    <col min="8694" max="8697" width="13.7109375" style="245" customWidth="1"/>
    <col min="8698" max="8701" width="15.7109375" style="245" customWidth="1"/>
    <col min="8702" max="8702" width="22.85546875" style="245" customWidth="1"/>
    <col min="8703" max="8703" width="20.7109375" style="245" customWidth="1"/>
    <col min="8704" max="8704" width="17.7109375" style="245" customWidth="1"/>
    <col min="8705" max="8713" width="14.7109375" style="245" customWidth="1"/>
    <col min="8714" max="8944" width="10.7109375" style="245"/>
    <col min="8945" max="8946" width="15.7109375" style="245" customWidth="1"/>
    <col min="8947" max="8949" width="14.7109375" style="245" customWidth="1"/>
    <col min="8950" max="8953" width="13.7109375" style="245" customWidth="1"/>
    <col min="8954" max="8957" width="15.7109375" style="245" customWidth="1"/>
    <col min="8958" max="8958" width="22.85546875" style="245" customWidth="1"/>
    <col min="8959" max="8959" width="20.7109375" style="245" customWidth="1"/>
    <col min="8960" max="8960" width="17.7109375" style="245" customWidth="1"/>
    <col min="8961" max="8969" width="14.7109375" style="245" customWidth="1"/>
    <col min="8970" max="9200" width="10.7109375" style="245"/>
    <col min="9201" max="9202" width="15.7109375" style="245" customWidth="1"/>
    <col min="9203" max="9205" width="14.7109375" style="245" customWidth="1"/>
    <col min="9206" max="9209" width="13.7109375" style="245" customWidth="1"/>
    <col min="9210" max="9213" width="15.7109375" style="245" customWidth="1"/>
    <col min="9214" max="9214" width="22.85546875" style="245" customWidth="1"/>
    <col min="9215" max="9215" width="20.7109375" style="245" customWidth="1"/>
    <col min="9216" max="9216" width="17.7109375" style="245" customWidth="1"/>
    <col min="9217" max="9225" width="14.7109375" style="245" customWidth="1"/>
    <col min="9226" max="9456" width="10.7109375" style="245"/>
    <col min="9457" max="9458" width="15.7109375" style="245" customWidth="1"/>
    <col min="9459" max="9461" width="14.7109375" style="245" customWidth="1"/>
    <col min="9462" max="9465" width="13.7109375" style="245" customWidth="1"/>
    <col min="9466" max="9469" width="15.7109375" style="245" customWidth="1"/>
    <col min="9470" max="9470" width="22.85546875" style="245" customWidth="1"/>
    <col min="9471" max="9471" width="20.7109375" style="245" customWidth="1"/>
    <col min="9472" max="9472" width="17.7109375" style="245" customWidth="1"/>
    <col min="9473" max="9481" width="14.7109375" style="245" customWidth="1"/>
    <col min="9482" max="9712" width="10.7109375" style="245"/>
    <col min="9713" max="9714" width="15.7109375" style="245" customWidth="1"/>
    <col min="9715" max="9717" width="14.7109375" style="245" customWidth="1"/>
    <col min="9718" max="9721" width="13.7109375" style="245" customWidth="1"/>
    <col min="9722" max="9725" width="15.7109375" style="245" customWidth="1"/>
    <col min="9726" max="9726" width="22.85546875" style="245" customWidth="1"/>
    <col min="9727" max="9727" width="20.7109375" style="245" customWidth="1"/>
    <col min="9728" max="9728" width="17.7109375" style="245" customWidth="1"/>
    <col min="9729" max="9737" width="14.7109375" style="245" customWidth="1"/>
    <col min="9738" max="9968" width="10.7109375" style="245"/>
    <col min="9969" max="9970" width="15.7109375" style="245" customWidth="1"/>
    <col min="9971" max="9973" width="14.7109375" style="245" customWidth="1"/>
    <col min="9974" max="9977" width="13.7109375" style="245" customWidth="1"/>
    <col min="9978" max="9981" width="15.7109375" style="245" customWidth="1"/>
    <col min="9982" max="9982" width="22.85546875" style="245" customWidth="1"/>
    <col min="9983" max="9983" width="20.7109375" style="245" customWidth="1"/>
    <col min="9984" max="9984" width="17.7109375" style="245" customWidth="1"/>
    <col min="9985" max="9993" width="14.7109375" style="245" customWidth="1"/>
    <col min="9994" max="10224" width="10.7109375" style="245"/>
    <col min="10225" max="10226" width="15.7109375" style="245" customWidth="1"/>
    <col min="10227" max="10229" width="14.7109375" style="245" customWidth="1"/>
    <col min="10230" max="10233" width="13.7109375" style="245" customWidth="1"/>
    <col min="10234" max="10237" width="15.7109375" style="245" customWidth="1"/>
    <col min="10238" max="10238" width="22.85546875" style="245" customWidth="1"/>
    <col min="10239" max="10239" width="20.7109375" style="245" customWidth="1"/>
    <col min="10240" max="10240" width="17.7109375" style="245" customWidth="1"/>
    <col min="10241" max="10249" width="14.7109375" style="245" customWidth="1"/>
    <col min="10250" max="10480" width="10.7109375" style="245"/>
    <col min="10481" max="10482" width="15.7109375" style="245" customWidth="1"/>
    <col min="10483" max="10485" width="14.7109375" style="245" customWidth="1"/>
    <col min="10486" max="10489" width="13.7109375" style="245" customWidth="1"/>
    <col min="10490" max="10493" width="15.7109375" style="245" customWidth="1"/>
    <col min="10494" max="10494" width="22.85546875" style="245" customWidth="1"/>
    <col min="10495" max="10495" width="20.7109375" style="245" customWidth="1"/>
    <col min="10496" max="10496" width="17.7109375" style="245" customWidth="1"/>
    <col min="10497" max="10505" width="14.7109375" style="245" customWidth="1"/>
    <col min="10506" max="10736" width="10.7109375" style="245"/>
    <col min="10737" max="10738" width="15.7109375" style="245" customWidth="1"/>
    <col min="10739" max="10741" width="14.7109375" style="245" customWidth="1"/>
    <col min="10742" max="10745" width="13.7109375" style="245" customWidth="1"/>
    <col min="10746" max="10749" width="15.7109375" style="245" customWidth="1"/>
    <col min="10750" max="10750" width="22.85546875" style="245" customWidth="1"/>
    <col min="10751" max="10751" width="20.7109375" style="245" customWidth="1"/>
    <col min="10752" max="10752" width="17.7109375" style="245" customWidth="1"/>
    <col min="10753" max="10761" width="14.7109375" style="245" customWidth="1"/>
    <col min="10762" max="10992" width="10.7109375" style="245"/>
    <col min="10993" max="10994" width="15.7109375" style="245" customWidth="1"/>
    <col min="10995" max="10997" width="14.7109375" style="245" customWidth="1"/>
    <col min="10998" max="11001" width="13.7109375" style="245" customWidth="1"/>
    <col min="11002" max="11005" width="15.7109375" style="245" customWidth="1"/>
    <col min="11006" max="11006" width="22.85546875" style="245" customWidth="1"/>
    <col min="11007" max="11007" width="20.7109375" style="245" customWidth="1"/>
    <col min="11008" max="11008" width="17.7109375" style="245" customWidth="1"/>
    <col min="11009" max="11017" width="14.7109375" style="245" customWidth="1"/>
    <col min="11018" max="11248" width="10.7109375" style="245"/>
    <col min="11249" max="11250" width="15.7109375" style="245" customWidth="1"/>
    <col min="11251" max="11253" width="14.7109375" style="245" customWidth="1"/>
    <col min="11254" max="11257" width="13.7109375" style="245" customWidth="1"/>
    <col min="11258" max="11261" width="15.7109375" style="245" customWidth="1"/>
    <col min="11262" max="11262" width="22.85546875" style="245" customWidth="1"/>
    <col min="11263" max="11263" width="20.7109375" style="245" customWidth="1"/>
    <col min="11264" max="11264" width="17.7109375" style="245" customWidth="1"/>
    <col min="11265" max="11273" width="14.7109375" style="245" customWidth="1"/>
    <col min="11274" max="11504" width="10.7109375" style="245"/>
    <col min="11505" max="11506" width="15.7109375" style="245" customWidth="1"/>
    <col min="11507" max="11509" width="14.7109375" style="245" customWidth="1"/>
    <col min="11510" max="11513" width="13.7109375" style="245" customWidth="1"/>
    <col min="11514" max="11517" width="15.7109375" style="245" customWidth="1"/>
    <col min="11518" max="11518" width="22.85546875" style="245" customWidth="1"/>
    <col min="11519" max="11519" width="20.7109375" style="245" customWidth="1"/>
    <col min="11520" max="11520" width="17.7109375" style="245" customWidth="1"/>
    <col min="11521" max="11529" width="14.7109375" style="245" customWidth="1"/>
    <col min="11530" max="11760" width="10.7109375" style="245"/>
    <col min="11761" max="11762" width="15.7109375" style="245" customWidth="1"/>
    <col min="11763" max="11765" width="14.7109375" style="245" customWidth="1"/>
    <col min="11766" max="11769" width="13.7109375" style="245" customWidth="1"/>
    <col min="11770" max="11773" width="15.7109375" style="245" customWidth="1"/>
    <col min="11774" max="11774" width="22.85546875" style="245" customWidth="1"/>
    <col min="11775" max="11775" width="20.7109375" style="245" customWidth="1"/>
    <col min="11776" max="11776" width="17.7109375" style="245" customWidth="1"/>
    <col min="11777" max="11785" width="14.7109375" style="245" customWidth="1"/>
    <col min="11786" max="12016" width="10.7109375" style="245"/>
    <col min="12017" max="12018" width="15.7109375" style="245" customWidth="1"/>
    <col min="12019" max="12021" width="14.7109375" style="245" customWidth="1"/>
    <col min="12022" max="12025" width="13.7109375" style="245" customWidth="1"/>
    <col min="12026" max="12029" width="15.7109375" style="245" customWidth="1"/>
    <col min="12030" max="12030" width="22.85546875" style="245" customWidth="1"/>
    <col min="12031" max="12031" width="20.7109375" style="245" customWidth="1"/>
    <col min="12032" max="12032" width="17.7109375" style="245" customWidth="1"/>
    <col min="12033" max="12041" width="14.7109375" style="245" customWidth="1"/>
    <col min="12042" max="12272" width="10.7109375" style="245"/>
    <col min="12273" max="12274" width="15.7109375" style="245" customWidth="1"/>
    <col min="12275" max="12277" width="14.7109375" style="245" customWidth="1"/>
    <col min="12278" max="12281" width="13.7109375" style="245" customWidth="1"/>
    <col min="12282" max="12285" width="15.7109375" style="245" customWidth="1"/>
    <col min="12286" max="12286" width="22.85546875" style="245" customWidth="1"/>
    <col min="12287" max="12287" width="20.7109375" style="245" customWidth="1"/>
    <col min="12288" max="12288" width="17.7109375" style="245" customWidth="1"/>
    <col min="12289" max="12297" width="14.7109375" style="245" customWidth="1"/>
    <col min="12298" max="12528" width="10.7109375" style="245"/>
    <col min="12529" max="12530" width="15.7109375" style="245" customWidth="1"/>
    <col min="12531" max="12533" width="14.7109375" style="245" customWidth="1"/>
    <col min="12534" max="12537" width="13.7109375" style="245" customWidth="1"/>
    <col min="12538" max="12541" width="15.7109375" style="245" customWidth="1"/>
    <col min="12542" max="12542" width="22.85546875" style="245" customWidth="1"/>
    <col min="12543" max="12543" width="20.7109375" style="245" customWidth="1"/>
    <col min="12544" max="12544" width="17.7109375" style="245" customWidth="1"/>
    <col min="12545" max="12553" width="14.7109375" style="245" customWidth="1"/>
    <col min="12554" max="12784" width="10.7109375" style="245"/>
    <col min="12785" max="12786" width="15.7109375" style="245" customWidth="1"/>
    <col min="12787" max="12789" width="14.7109375" style="245" customWidth="1"/>
    <col min="12790" max="12793" width="13.7109375" style="245" customWidth="1"/>
    <col min="12794" max="12797" width="15.7109375" style="245" customWidth="1"/>
    <col min="12798" max="12798" width="22.85546875" style="245" customWidth="1"/>
    <col min="12799" max="12799" width="20.7109375" style="245" customWidth="1"/>
    <col min="12800" max="12800" width="17.7109375" style="245" customWidth="1"/>
    <col min="12801" max="12809" width="14.7109375" style="245" customWidth="1"/>
    <col min="12810" max="13040" width="10.7109375" style="245"/>
    <col min="13041" max="13042" width="15.7109375" style="245" customWidth="1"/>
    <col min="13043" max="13045" width="14.7109375" style="245" customWidth="1"/>
    <col min="13046" max="13049" width="13.7109375" style="245" customWidth="1"/>
    <col min="13050" max="13053" width="15.7109375" style="245" customWidth="1"/>
    <col min="13054" max="13054" width="22.85546875" style="245" customWidth="1"/>
    <col min="13055" max="13055" width="20.7109375" style="245" customWidth="1"/>
    <col min="13056" max="13056" width="17.7109375" style="245" customWidth="1"/>
    <col min="13057" max="13065" width="14.7109375" style="245" customWidth="1"/>
    <col min="13066" max="13296" width="10.7109375" style="245"/>
    <col min="13297" max="13298" width="15.7109375" style="245" customWidth="1"/>
    <col min="13299" max="13301" width="14.7109375" style="245" customWidth="1"/>
    <col min="13302" max="13305" width="13.7109375" style="245" customWidth="1"/>
    <col min="13306" max="13309" width="15.7109375" style="245" customWidth="1"/>
    <col min="13310" max="13310" width="22.85546875" style="245" customWidth="1"/>
    <col min="13311" max="13311" width="20.7109375" style="245" customWidth="1"/>
    <col min="13312" max="13312" width="17.7109375" style="245" customWidth="1"/>
    <col min="13313" max="13321" width="14.7109375" style="245" customWidth="1"/>
    <col min="13322" max="13552" width="10.7109375" style="245"/>
    <col min="13553" max="13554" width="15.7109375" style="245" customWidth="1"/>
    <col min="13555" max="13557" width="14.7109375" style="245" customWidth="1"/>
    <col min="13558" max="13561" width="13.7109375" style="245" customWidth="1"/>
    <col min="13562" max="13565" width="15.7109375" style="245" customWidth="1"/>
    <col min="13566" max="13566" width="22.85546875" style="245" customWidth="1"/>
    <col min="13567" max="13567" width="20.7109375" style="245" customWidth="1"/>
    <col min="13568" max="13568" width="17.7109375" style="245" customWidth="1"/>
    <col min="13569" max="13577" width="14.7109375" style="245" customWidth="1"/>
    <col min="13578" max="13808" width="10.7109375" style="245"/>
    <col min="13809" max="13810" width="15.7109375" style="245" customWidth="1"/>
    <col min="13811" max="13813" width="14.7109375" style="245" customWidth="1"/>
    <col min="13814" max="13817" width="13.7109375" style="245" customWidth="1"/>
    <col min="13818" max="13821" width="15.7109375" style="245" customWidth="1"/>
    <col min="13822" max="13822" width="22.85546875" style="245" customWidth="1"/>
    <col min="13823" max="13823" width="20.7109375" style="245" customWidth="1"/>
    <col min="13824" max="13824" width="17.7109375" style="245" customWidth="1"/>
    <col min="13825" max="13833" width="14.7109375" style="245" customWidth="1"/>
    <col min="13834" max="14064" width="10.7109375" style="245"/>
    <col min="14065" max="14066" width="15.7109375" style="245" customWidth="1"/>
    <col min="14067" max="14069" width="14.7109375" style="245" customWidth="1"/>
    <col min="14070" max="14073" width="13.7109375" style="245" customWidth="1"/>
    <col min="14074" max="14077" width="15.7109375" style="245" customWidth="1"/>
    <col min="14078" max="14078" width="22.85546875" style="245" customWidth="1"/>
    <col min="14079" max="14079" width="20.7109375" style="245" customWidth="1"/>
    <col min="14080" max="14080" width="17.7109375" style="245" customWidth="1"/>
    <col min="14081" max="14089" width="14.7109375" style="245" customWidth="1"/>
    <col min="14090" max="14320" width="10.7109375" style="245"/>
    <col min="14321" max="14322" width="15.7109375" style="245" customWidth="1"/>
    <col min="14323" max="14325" width="14.7109375" style="245" customWidth="1"/>
    <col min="14326" max="14329" width="13.7109375" style="245" customWidth="1"/>
    <col min="14330" max="14333" width="15.7109375" style="245" customWidth="1"/>
    <col min="14334" max="14334" width="22.85546875" style="245" customWidth="1"/>
    <col min="14335" max="14335" width="20.7109375" style="245" customWidth="1"/>
    <col min="14336" max="14336" width="17.7109375" style="245" customWidth="1"/>
    <col min="14337" max="14345" width="14.7109375" style="245" customWidth="1"/>
    <col min="14346" max="14576" width="10.7109375" style="245"/>
    <col min="14577" max="14578" width="15.7109375" style="245" customWidth="1"/>
    <col min="14579" max="14581" width="14.7109375" style="245" customWidth="1"/>
    <col min="14582" max="14585" width="13.7109375" style="245" customWidth="1"/>
    <col min="14586" max="14589" width="15.7109375" style="245" customWidth="1"/>
    <col min="14590" max="14590" width="22.85546875" style="245" customWidth="1"/>
    <col min="14591" max="14591" width="20.7109375" style="245" customWidth="1"/>
    <col min="14592" max="14592" width="17.7109375" style="245" customWidth="1"/>
    <col min="14593" max="14601" width="14.7109375" style="245" customWidth="1"/>
    <col min="14602" max="14832" width="10.7109375" style="245"/>
    <col min="14833" max="14834" width="15.7109375" style="245" customWidth="1"/>
    <col min="14835" max="14837" width="14.7109375" style="245" customWidth="1"/>
    <col min="14838" max="14841" width="13.7109375" style="245" customWidth="1"/>
    <col min="14842" max="14845" width="15.7109375" style="245" customWidth="1"/>
    <col min="14846" max="14846" width="22.85546875" style="245" customWidth="1"/>
    <col min="14847" max="14847" width="20.7109375" style="245" customWidth="1"/>
    <col min="14848" max="14848" width="17.7109375" style="245" customWidth="1"/>
    <col min="14849" max="14857" width="14.7109375" style="245" customWidth="1"/>
    <col min="14858" max="15088" width="10.7109375" style="245"/>
    <col min="15089" max="15090" width="15.7109375" style="245" customWidth="1"/>
    <col min="15091" max="15093" width="14.7109375" style="245" customWidth="1"/>
    <col min="15094" max="15097" width="13.7109375" style="245" customWidth="1"/>
    <col min="15098" max="15101" width="15.7109375" style="245" customWidth="1"/>
    <col min="15102" max="15102" width="22.85546875" style="245" customWidth="1"/>
    <col min="15103" max="15103" width="20.7109375" style="245" customWidth="1"/>
    <col min="15104" max="15104" width="17.7109375" style="245" customWidth="1"/>
    <col min="15105" max="15113" width="14.7109375" style="245" customWidth="1"/>
    <col min="15114" max="15344" width="10.7109375" style="245"/>
    <col min="15345" max="15346" width="15.7109375" style="245" customWidth="1"/>
    <col min="15347" max="15349" width="14.7109375" style="245" customWidth="1"/>
    <col min="15350" max="15353" width="13.7109375" style="245" customWidth="1"/>
    <col min="15354" max="15357" width="15.7109375" style="245" customWidth="1"/>
    <col min="15358" max="15358" width="22.85546875" style="245" customWidth="1"/>
    <col min="15359" max="15359" width="20.7109375" style="245" customWidth="1"/>
    <col min="15360" max="15360" width="17.7109375" style="245" customWidth="1"/>
    <col min="15361" max="15369" width="14.7109375" style="245" customWidth="1"/>
    <col min="15370" max="15600" width="10.7109375" style="245"/>
    <col min="15601" max="15602" width="15.7109375" style="245" customWidth="1"/>
    <col min="15603" max="15605" width="14.7109375" style="245" customWidth="1"/>
    <col min="15606" max="15609" width="13.7109375" style="245" customWidth="1"/>
    <col min="15610" max="15613" width="15.7109375" style="245" customWidth="1"/>
    <col min="15614" max="15614" width="22.85546875" style="245" customWidth="1"/>
    <col min="15615" max="15615" width="20.7109375" style="245" customWidth="1"/>
    <col min="15616" max="15616" width="17.7109375" style="245" customWidth="1"/>
    <col min="15617" max="15625" width="14.7109375" style="245" customWidth="1"/>
    <col min="15626" max="15856" width="10.7109375" style="245"/>
    <col min="15857" max="15858" width="15.7109375" style="245" customWidth="1"/>
    <col min="15859" max="15861" width="14.7109375" style="245" customWidth="1"/>
    <col min="15862" max="15865" width="13.7109375" style="245" customWidth="1"/>
    <col min="15866" max="15869" width="15.7109375" style="245" customWidth="1"/>
    <col min="15870" max="15870" width="22.85546875" style="245" customWidth="1"/>
    <col min="15871" max="15871" width="20.7109375" style="245" customWidth="1"/>
    <col min="15872" max="15872" width="17.7109375" style="245" customWidth="1"/>
    <col min="15873" max="15881" width="14.7109375" style="245" customWidth="1"/>
    <col min="15882" max="16112" width="10.7109375" style="245"/>
    <col min="16113" max="16114" width="15.7109375" style="245" customWidth="1"/>
    <col min="16115" max="16117" width="14.7109375" style="245" customWidth="1"/>
    <col min="16118" max="16121" width="13.7109375" style="245" customWidth="1"/>
    <col min="16122" max="16125" width="15.7109375" style="245" customWidth="1"/>
    <col min="16126" max="16126" width="22.85546875" style="245" customWidth="1"/>
    <col min="16127" max="16127" width="20.7109375" style="245" customWidth="1"/>
    <col min="16128" max="16128" width="17.7109375" style="245" customWidth="1"/>
    <col min="16129" max="16137" width="14.7109375" style="245" customWidth="1"/>
    <col min="16138" max="16384" width="10.7109375" style="245"/>
  </cols>
  <sheetData>
    <row r="1" spans="1:27" ht="25.5" customHeight="1" x14ac:dyDescent="0.25">
      <c r="AA1" s="34" t="s">
        <v>65</v>
      </c>
    </row>
    <row r="2" spans="1:27" s="21" customFormat="1" ht="18.75" customHeight="1" x14ac:dyDescent="0.3">
      <c r="E2" s="27"/>
      <c r="AA2" s="25" t="s">
        <v>6</v>
      </c>
    </row>
    <row r="3" spans="1:27" s="21" customFormat="1" ht="18.75" customHeight="1" x14ac:dyDescent="0.3">
      <c r="E3" s="27"/>
      <c r="AA3" s="25" t="s">
        <v>64</v>
      </c>
    </row>
    <row r="4" spans="1:27" s="21" customFormat="1" x14ac:dyDescent="0.2">
      <c r="E4" s="26"/>
    </row>
    <row r="5" spans="1:27" s="21" customFormat="1" x14ac:dyDescent="0.2">
      <c r="A5" s="4" t="s">
        <v>347</v>
      </c>
      <c r="B5" s="4"/>
      <c r="C5" s="4"/>
      <c r="D5" s="4"/>
      <c r="E5" s="4"/>
      <c r="F5" s="4"/>
      <c r="G5" s="4"/>
      <c r="H5" s="4"/>
      <c r="I5" s="4"/>
      <c r="J5" s="4"/>
      <c r="K5" s="4"/>
      <c r="L5" s="4"/>
      <c r="M5" s="4"/>
      <c r="N5" s="4"/>
      <c r="O5" s="4"/>
      <c r="P5" s="4"/>
      <c r="Q5" s="4"/>
      <c r="R5" s="4"/>
      <c r="S5" s="4"/>
      <c r="T5" s="4"/>
      <c r="U5" s="4"/>
      <c r="V5" s="4"/>
      <c r="W5" s="4"/>
      <c r="X5" s="4"/>
      <c r="Y5" s="4"/>
      <c r="Z5" s="4"/>
      <c r="AA5" s="4"/>
    </row>
    <row r="6" spans="1:27" s="21" customFormat="1" x14ac:dyDescent="0.2">
      <c r="A6" s="156"/>
      <c r="B6" s="156"/>
      <c r="C6" s="156"/>
      <c r="D6" s="156"/>
      <c r="E6" s="156"/>
      <c r="F6" s="156"/>
      <c r="G6" s="156"/>
      <c r="H6" s="156"/>
      <c r="I6" s="156"/>
      <c r="J6" s="156"/>
      <c r="K6" s="156"/>
      <c r="L6" s="156"/>
      <c r="M6" s="156"/>
      <c r="N6" s="156"/>
      <c r="O6" s="156"/>
      <c r="P6" s="156"/>
      <c r="Q6" s="156"/>
      <c r="R6" s="156"/>
      <c r="S6" s="156"/>
      <c r="T6" s="156"/>
    </row>
    <row r="7" spans="1:27" s="21" customFormat="1" ht="18.75" x14ac:dyDescent="0.2">
      <c r="E7" s="275" t="s">
        <v>5</v>
      </c>
      <c r="F7" s="275"/>
      <c r="G7" s="275"/>
      <c r="H7" s="275"/>
      <c r="I7" s="275"/>
      <c r="J7" s="275"/>
      <c r="K7" s="275"/>
      <c r="L7" s="275"/>
      <c r="M7" s="275"/>
      <c r="N7" s="275"/>
      <c r="O7" s="275"/>
      <c r="P7" s="275"/>
      <c r="Q7" s="275"/>
      <c r="R7" s="275"/>
      <c r="S7" s="275"/>
      <c r="T7" s="275"/>
      <c r="U7" s="275"/>
      <c r="V7" s="275"/>
      <c r="W7" s="275"/>
      <c r="X7" s="275"/>
      <c r="Y7" s="275"/>
    </row>
    <row r="8" spans="1:27" s="21" customFormat="1" ht="18.75" x14ac:dyDescent="0.2">
      <c r="E8" s="24"/>
      <c r="F8" s="24"/>
      <c r="G8" s="24"/>
      <c r="H8" s="24"/>
      <c r="I8" s="24"/>
      <c r="J8" s="24"/>
      <c r="K8" s="24"/>
      <c r="L8" s="24"/>
      <c r="M8" s="24"/>
      <c r="N8" s="24"/>
      <c r="O8" s="24"/>
      <c r="P8" s="24"/>
      <c r="Q8" s="24"/>
      <c r="R8" s="24"/>
      <c r="S8" s="23"/>
      <c r="T8" s="23"/>
      <c r="U8" s="23"/>
      <c r="V8" s="23"/>
      <c r="W8" s="23"/>
    </row>
    <row r="9" spans="1:27" s="21" customFormat="1" ht="18.75" customHeight="1" x14ac:dyDescent="0.2">
      <c r="E9" s="280" t="s">
        <v>348</v>
      </c>
      <c r="F9" s="280"/>
      <c r="G9" s="280"/>
      <c r="H9" s="280"/>
      <c r="I9" s="280"/>
      <c r="J9" s="280"/>
      <c r="K9" s="280"/>
      <c r="L9" s="280"/>
      <c r="M9" s="280"/>
      <c r="N9" s="280"/>
      <c r="O9" s="280"/>
      <c r="P9" s="280"/>
      <c r="Q9" s="280"/>
      <c r="R9" s="280"/>
      <c r="S9" s="280"/>
      <c r="T9" s="280"/>
      <c r="U9" s="280"/>
      <c r="V9" s="280"/>
      <c r="W9" s="280"/>
      <c r="X9" s="280"/>
      <c r="Y9" s="280"/>
    </row>
    <row r="10" spans="1:27" s="21" customFormat="1" ht="18.75" customHeight="1" x14ac:dyDescent="0.2">
      <c r="E10" s="278" t="s">
        <v>4</v>
      </c>
      <c r="F10" s="278"/>
      <c r="G10" s="278"/>
      <c r="H10" s="278"/>
      <c r="I10" s="278"/>
      <c r="J10" s="278"/>
      <c r="K10" s="278"/>
      <c r="L10" s="278"/>
      <c r="M10" s="278"/>
      <c r="N10" s="278"/>
      <c r="O10" s="278"/>
      <c r="P10" s="278"/>
      <c r="Q10" s="278"/>
      <c r="R10" s="278"/>
      <c r="S10" s="278"/>
      <c r="T10" s="278"/>
      <c r="U10" s="278"/>
      <c r="V10" s="278"/>
      <c r="W10" s="278"/>
      <c r="X10" s="278"/>
      <c r="Y10" s="278"/>
    </row>
    <row r="11" spans="1:27" s="21" customFormat="1" ht="18.75" x14ac:dyDescent="0.2">
      <c r="E11" s="24"/>
      <c r="F11" s="24"/>
      <c r="G11" s="24"/>
      <c r="H11" s="24"/>
      <c r="I11" s="24"/>
      <c r="J11" s="24"/>
      <c r="K11" s="24"/>
      <c r="L11" s="24"/>
      <c r="M11" s="24"/>
      <c r="N11" s="24"/>
      <c r="O11" s="24"/>
      <c r="P11" s="24"/>
      <c r="Q11" s="24"/>
      <c r="R11" s="24"/>
      <c r="S11" s="23"/>
      <c r="T11" s="23"/>
      <c r="U11" s="23"/>
      <c r="V11" s="23"/>
      <c r="W11" s="23"/>
    </row>
    <row r="12" spans="1:27" s="21" customFormat="1" ht="18.75" customHeight="1" x14ac:dyDescent="0.2">
      <c r="E12" s="280" t="s">
        <v>540</v>
      </c>
      <c r="F12" s="280"/>
      <c r="G12" s="280"/>
      <c r="H12" s="280"/>
      <c r="I12" s="280"/>
      <c r="J12" s="280"/>
      <c r="K12" s="280"/>
      <c r="L12" s="280"/>
      <c r="M12" s="280"/>
      <c r="N12" s="280"/>
      <c r="O12" s="280"/>
      <c r="P12" s="280"/>
      <c r="Q12" s="280"/>
      <c r="R12" s="280"/>
      <c r="S12" s="280"/>
      <c r="T12" s="280"/>
      <c r="U12" s="280"/>
      <c r="V12" s="280"/>
      <c r="W12" s="280"/>
      <c r="X12" s="280"/>
      <c r="Y12" s="280"/>
    </row>
    <row r="13" spans="1:27" s="21" customFormat="1" ht="18.75" customHeight="1" x14ac:dyDescent="0.2">
      <c r="E13" s="278" t="s">
        <v>3</v>
      </c>
      <c r="F13" s="278"/>
      <c r="G13" s="278"/>
      <c r="H13" s="278"/>
      <c r="I13" s="278"/>
      <c r="J13" s="278"/>
      <c r="K13" s="278"/>
      <c r="L13" s="278"/>
      <c r="M13" s="278"/>
      <c r="N13" s="278"/>
      <c r="O13" s="278"/>
      <c r="P13" s="278"/>
      <c r="Q13" s="278"/>
      <c r="R13" s="278"/>
      <c r="S13" s="278"/>
      <c r="T13" s="278"/>
      <c r="U13" s="278"/>
      <c r="V13" s="278"/>
      <c r="W13" s="278"/>
      <c r="X13" s="278"/>
      <c r="Y13" s="278"/>
    </row>
    <row r="14" spans="1:27" s="21" customFormat="1" ht="15.75" customHeight="1" x14ac:dyDescent="0.2">
      <c r="E14" s="17"/>
      <c r="F14" s="17"/>
      <c r="G14" s="17"/>
      <c r="H14" s="17"/>
      <c r="I14" s="17"/>
      <c r="J14" s="17"/>
      <c r="K14" s="17"/>
      <c r="L14" s="17"/>
      <c r="M14" s="17"/>
      <c r="N14" s="17"/>
      <c r="O14" s="17"/>
      <c r="P14" s="17"/>
      <c r="Q14" s="17"/>
      <c r="R14" s="17"/>
      <c r="S14" s="17"/>
      <c r="T14" s="17"/>
      <c r="U14" s="17"/>
      <c r="V14" s="17"/>
      <c r="W14" s="17"/>
    </row>
    <row r="15" spans="1:27" s="16" customFormat="1" ht="12" x14ac:dyDescent="0.2">
      <c r="E15" s="280" t="s">
        <v>349</v>
      </c>
      <c r="F15" s="280"/>
      <c r="G15" s="280"/>
      <c r="H15" s="280"/>
      <c r="I15" s="280"/>
      <c r="J15" s="280"/>
      <c r="K15" s="280"/>
      <c r="L15" s="280"/>
      <c r="M15" s="280"/>
      <c r="N15" s="280"/>
      <c r="O15" s="280"/>
      <c r="P15" s="280"/>
      <c r="Q15" s="280"/>
      <c r="R15" s="280"/>
      <c r="S15" s="280"/>
      <c r="T15" s="280"/>
      <c r="U15" s="280"/>
      <c r="V15" s="280"/>
      <c r="W15" s="280"/>
      <c r="X15" s="280"/>
      <c r="Y15" s="280"/>
    </row>
    <row r="16" spans="1:27" s="16" customFormat="1" ht="15" customHeight="1" x14ac:dyDescent="0.2">
      <c r="E16" s="278" t="s">
        <v>2</v>
      </c>
      <c r="F16" s="278"/>
      <c r="G16" s="278"/>
      <c r="H16" s="278"/>
      <c r="I16" s="278"/>
      <c r="J16" s="278"/>
      <c r="K16" s="278"/>
      <c r="L16" s="278"/>
      <c r="M16" s="278"/>
      <c r="N16" s="278"/>
      <c r="O16" s="278"/>
      <c r="P16" s="278"/>
      <c r="Q16" s="278"/>
      <c r="R16" s="278"/>
      <c r="S16" s="278"/>
      <c r="T16" s="278"/>
      <c r="U16" s="278"/>
      <c r="V16" s="278"/>
      <c r="W16" s="278"/>
      <c r="X16" s="278"/>
      <c r="Y16" s="278"/>
    </row>
    <row r="17" spans="1:27" s="16" customFormat="1" ht="15" customHeight="1" x14ac:dyDescent="0.2">
      <c r="E17" s="17"/>
      <c r="F17" s="17"/>
      <c r="G17" s="17"/>
      <c r="H17" s="17"/>
      <c r="I17" s="17"/>
      <c r="J17" s="17"/>
      <c r="K17" s="17"/>
      <c r="L17" s="17"/>
      <c r="M17" s="17"/>
      <c r="N17" s="17"/>
      <c r="O17" s="17"/>
      <c r="P17" s="17"/>
      <c r="Q17" s="17"/>
      <c r="R17" s="17"/>
      <c r="S17" s="17"/>
      <c r="T17" s="17"/>
      <c r="U17" s="17"/>
      <c r="V17" s="17"/>
      <c r="W17" s="17"/>
    </row>
    <row r="18" spans="1:27" s="16" customFormat="1" ht="15" customHeight="1" x14ac:dyDescent="0.2">
      <c r="E18" s="1"/>
      <c r="F18" s="1"/>
      <c r="G18" s="1"/>
      <c r="H18" s="1"/>
      <c r="I18" s="1"/>
      <c r="J18" s="1"/>
      <c r="K18" s="1"/>
      <c r="L18" s="1"/>
      <c r="M18" s="1"/>
      <c r="N18" s="1"/>
      <c r="O18" s="1"/>
      <c r="P18" s="1"/>
      <c r="Q18" s="1"/>
      <c r="R18" s="1"/>
      <c r="S18" s="1"/>
      <c r="T18" s="1"/>
      <c r="U18" s="1"/>
      <c r="V18" s="1"/>
      <c r="W18" s="1"/>
      <c r="X18" s="1"/>
      <c r="Y18" s="1"/>
    </row>
    <row r="19" spans="1:27" ht="25.5" customHeight="1" x14ac:dyDescent="0.25">
      <c r="A19" s="1" t="s">
        <v>465</v>
      </c>
      <c r="B19" s="1"/>
      <c r="C19" s="1"/>
      <c r="D19" s="1"/>
      <c r="E19" s="1"/>
      <c r="F19" s="1"/>
      <c r="G19" s="1"/>
      <c r="H19" s="1"/>
      <c r="I19" s="1"/>
      <c r="J19" s="1"/>
      <c r="K19" s="1"/>
      <c r="L19" s="1"/>
      <c r="M19" s="1"/>
      <c r="N19" s="1"/>
      <c r="O19" s="1"/>
      <c r="P19" s="1"/>
      <c r="Q19" s="1"/>
      <c r="R19" s="1"/>
      <c r="S19" s="1"/>
      <c r="T19" s="1"/>
      <c r="U19" s="1"/>
      <c r="V19" s="1"/>
      <c r="W19" s="1"/>
      <c r="X19" s="1"/>
      <c r="Y19" s="1"/>
      <c r="Z19" s="1"/>
      <c r="AA19" s="1"/>
    </row>
    <row r="20" spans="1:27" s="246" customFormat="1" ht="21" customHeight="1" x14ac:dyDescent="0.25"/>
    <row r="21" spans="1:27" ht="15.75" customHeight="1" x14ac:dyDescent="0.25">
      <c r="A21" s="295" t="s">
        <v>1</v>
      </c>
      <c r="B21" s="291" t="s">
        <v>466</v>
      </c>
      <c r="C21" s="292"/>
      <c r="D21" s="291" t="s">
        <v>467</v>
      </c>
      <c r="E21" s="292"/>
      <c r="F21" s="298" t="s">
        <v>468</v>
      </c>
      <c r="G21" s="300"/>
      <c r="H21" s="300"/>
      <c r="I21" s="299"/>
      <c r="J21" s="295" t="s">
        <v>469</v>
      </c>
      <c r="K21" s="291" t="s">
        <v>470</v>
      </c>
      <c r="L21" s="292"/>
      <c r="M21" s="291" t="s">
        <v>471</v>
      </c>
      <c r="N21" s="292"/>
      <c r="O21" s="291" t="s">
        <v>472</v>
      </c>
      <c r="P21" s="292"/>
      <c r="Q21" s="291" t="s">
        <v>473</v>
      </c>
      <c r="R21" s="292"/>
      <c r="S21" s="295" t="s">
        <v>474</v>
      </c>
      <c r="T21" s="295" t="s">
        <v>475</v>
      </c>
      <c r="U21" s="295" t="s">
        <v>476</v>
      </c>
      <c r="V21" s="291" t="s">
        <v>477</v>
      </c>
      <c r="W21" s="292"/>
      <c r="X21" s="298" t="s">
        <v>478</v>
      </c>
      <c r="Y21" s="300"/>
      <c r="Z21" s="298" t="s">
        <v>479</v>
      </c>
      <c r="AA21" s="300"/>
    </row>
    <row r="22" spans="1:27" ht="216" customHeight="1" x14ac:dyDescent="0.25">
      <c r="A22" s="296"/>
      <c r="B22" s="293"/>
      <c r="C22" s="294"/>
      <c r="D22" s="293"/>
      <c r="E22" s="294"/>
      <c r="F22" s="298" t="s">
        <v>480</v>
      </c>
      <c r="G22" s="299"/>
      <c r="H22" s="298" t="s">
        <v>481</v>
      </c>
      <c r="I22" s="299"/>
      <c r="J22" s="297"/>
      <c r="K22" s="293"/>
      <c r="L22" s="294"/>
      <c r="M22" s="293"/>
      <c r="N22" s="294"/>
      <c r="O22" s="293"/>
      <c r="P22" s="294"/>
      <c r="Q22" s="293"/>
      <c r="R22" s="294"/>
      <c r="S22" s="297"/>
      <c r="T22" s="297"/>
      <c r="U22" s="297"/>
      <c r="V22" s="293"/>
      <c r="W22" s="294"/>
      <c r="X22" s="248" t="s">
        <v>482</v>
      </c>
      <c r="Y22" s="248" t="s">
        <v>483</v>
      </c>
      <c r="Z22" s="248" t="s">
        <v>484</v>
      </c>
      <c r="AA22" s="248" t="s">
        <v>485</v>
      </c>
    </row>
    <row r="23" spans="1:27" ht="60" customHeight="1" x14ac:dyDescent="0.25">
      <c r="A23" s="297"/>
      <c r="B23" s="247" t="s">
        <v>486</v>
      </c>
      <c r="C23" s="247" t="s">
        <v>487</v>
      </c>
      <c r="D23" s="247" t="s">
        <v>486</v>
      </c>
      <c r="E23" s="247" t="s">
        <v>487</v>
      </c>
      <c r="F23" s="247" t="s">
        <v>486</v>
      </c>
      <c r="G23" s="247" t="s">
        <v>487</v>
      </c>
      <c r="H23" s="247" t="s">
        <v>486</v>
      </c>
      <c r="I23" s="247" t="s">
        <v>487</v>
      </c>
      <c r="J23" s="247" t="s">
        <v>486</v>
      </c>
      <c r="K23" s="247" t="s">
        <v>486</v>
      </c>
      <c r="L23" s="247" t="s">
        <v>487</v>
      </c>
      <c r="M23" s="247" t="s">
        <v>486</v>
      </c>
      <c r="N23" s="247" t="s">
        <v>487</v>
      </c>
      <c r="O23" s="247" t="s">
        <v>486</v>
      </c>
      <c r="P23" s="247" t="s">
        <v>487</v>
      </c>
      <c r="Q23" s="247" t="s">
        <v>486</v>
      </c>
      <c r="R23" s="247" t="s">
        <v>487</v>
      </c>
      <c r="S23" s="247" t="s">
        <v>486</v>
      </c>
      <c r="T23" s="247" t="s">
        <v>486</v>
      </c>
      <c r="U23" s="247" t="s">
        <v>486</v>
      </c>
      <c r="V23" s="247" t="s">
        <v>486</v>
      </c>
      <c r="W23" s="247" t="s">
        <v>487</v>
      </c>
      <c r="X23" s="247" t="s">
        <v>486</v>
      </c>
      <c r="Y23" s="247" t="s">
        <v>486</v>
      </c>
      <c r="Z23" s="248" t="s">
        <v>486</v>
      </c>
      <c r="AA23" s="248" t="s">
        <v>486</v>
      </c>
    </row>
    <row r="24" spans="1:27" x14ac:dyDescent="0.25">
      <c r="A24" s="249">
        <v>1</v>
      </c>
      <c r="B24" s="249">
        <v>2</v>
      </c>
      <c r="C24" s="249">
        <v>3</v>
      </c>
      <c r="D24" s="249">
        <v>4</v>
      </c>
      <c r="E24" s="249">
        <v>5</v>
      </c>
      <c r="F24" s="249">
        <v>6</v>
      </c>
      <c r="G24" s="249">
        <v>7</v>
      </c>
      <c r="H24" s="249">
        <v>8</v>
      </c>
      <c r="I24" s="249">
        <v>9</v>
      </c>
      <c r="J24" s="249">
        <v>10</v>
      </c>
      <c r="K24" s="249">
        <v>11</v>
      </c>
      <c r="L24" s="249">
        <v>12</v>
      </c>
      <c r="M24" s="249">
        <v>13</v>
      </c>
      <c r="N24" s="249">
        <v>14</v>
      </c>
      <c r="O24" s="249">
        <v>15</v>
      </c>
      <c r="P24" s="249">
        <v>16</v>
      </c>
      <c r="Q24" s="249">
        <v>19</v>
      </c>
      <c r="R24" s="249">
        <v>20</v>
      </c>
      <c r="S24" s="249">
        <v>21</v>
      </c>
      <c r="T24" s="249">
        <v>22</v>
      </c>
      <c r="U24" s="249">
        <v>23</v>
      </c>
      <c r="V24" s="249">
        <v>24</v>
      </c>
      <c r="W24" s="249">
        <v>25</v>
      </c>
      <c r="X24" s="249">
        <v>26</v>
      </c>
      <c r="Y24" s="249">
        <v>27</v>
      </c>
      <c r="Z24" s="249">
        <v>28</v>
      </c>
      <c r="AA24" s="249">
        <v>29</v>
      </c>
    </row>
    <row r="25" spans="1:27" s="246" customFormat="1" ht="409.5" x14ac:dyDescent="0.25">
      <c r="A25" s="250">
        <v>1</v>
      </c>
      <c r="B25" s="250" t="s">
        <v>488</v>
      </c>
      <c r="C25" s="250" t="s">
        <v>488</v>
      </c>
      <c r="D25" s="250" t="s">
        <v>488</v>
      </c>
      <c r="E25" s="250" t="s">
        <v>488</v>
      </c>
      <c r="F25" s="250" t="s">
        <v>489</v>
      </c>
      <c r="G25" s="250" t="s">
        <v>489</v>
      </c>
      <c r="H25" s="250" t="s">
        <v>489</v>
      </c>
      <c r="I25" s="250" t="s">
        <v>489</v>
      </c>
      <c r="J25" s="250">
        <v>1968</v>
      </c>
      <c r="K25" s="250">
        <v>1</v>
      </c>
      <c r="L25" s="250">
        <v>1</v>
      </c>
      <c r="M25" s="250">
        <v>120</v>
      </c>
      <c r="N25" s="250">
        <v>120</v>
      </c>
      <c r="O25" s="250" t="s">
        <v>490</v>
      </c>
      <c r="P25" s="250" t="s">
        <v>491</v>
      </c>
      <c r="Q25" s="250">
        <v>1.4419999999999999</v>
      </c>
      <c r="R25" s="250">
        <v>1.4419999999999999</v>
      </c>
      <c r="S25" s="250" t="s">
        <v>182</v>
      </c>
      <c r="T25" s="250">
        <v>2022</v>
      </c>
      <c r="U25" s="250">
        <v>32</v>
      </c>
      <c r="V25" s="250" t="s">
        <v>492</v>
      </c>
      <c r="W25" s="250" t="s">
        <v>492</v>
      </c>
      <c r="X25" s="251" t="s">
        <v>182</v>
      </c>
      <c r="Y25" s="252" t="s">
        <v>182</v>
      </c>
      <c r="Z25" s="253" t="s">
        <v>493</v>
      </c>
      <c r="AA25" s="253" t="s">
        <v>494</v>
      </c>
    </row>
    <row r="26" spans="1:27" x14ac:dyDescent="0.25">
      <c r="X26" s="254"/>
      <c r="Y26" s="255"/>
    </row>
    <row r="27" spans="1:27" s="256" customFormat="1" ht="12.75" x14ac:dyDescent="0.2">
      <c r="A27" s="257"/>
      <c r="B27" s="257"/>
      <c r="C27" s="257"/>
      <c r="E27" s="257"/>
    </row>
    <row r="28" spans="1:27" s="256" customFormat="1" ht="12.75" x14ac:dyDescent="0.2">
      <c r="A28" s="257"/>
      <c r="B28" s="257"/>
      <c r="C28" s="25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FEF9-8E47-4641-BB27-F2E72F0918A6}">
  <sheetPr codeName="Т33">
    <pageSetUpPr fitToPage="1"/>
  </sheetPr>
  <dimension ref="A1:AC30"/>
  <sheetViews>
    <sheetView zoomScaleSheetLayoutView="85" workbookViewId="0">
      <selection activeCell="A13" sqref="A13:C13"/>
    </sheetView>
  </sheetViews>
  <sheetFormatPr defaultRowHeight="15" x14ac:dyDescent="0.25"/>
  <cols>
    <col min="1" max="1" width="6.140625" style="15" customWidth="1"/>
    <col min="2" max="2" width="53.5703125" style="15" customWidth="1"/>
    <col min="3" max="3" width="98.28515625" style="15" customWidth="1"/>
    <col min="4" max="4" width="14.42578125" style="15" customWidth="1"/>
    <col min="5" max="5" width="36.5703125" style="15" customWidth="1"/>
    <col min="6" max="6" width="20" style="15" customWidth="1"/>
    <col min="7" max="7" width="25.5703125" style="15" customWidth="1"/>
    <col min="8" max="8" width="16.42578125" style="15" customWidth="1"/>
    <col min="9" max="16384" width="9.140625" style="15"/>
  </cols>
  <sheetData>
    <row r="1" spans="1:29" s="21" customFormat="1" ht="18.75" customHeight="1" x14ac:dyDescent="0.2">
      <c r="A1" s="27"/>
      <c r="C1" s="34" t="s">
        <v>65</v>
      </c>
    </row>
    <row r="2" spans="1:29" s="21" customFormat="1" ht="18.75" customHeight="1" x14ac:dyDescent="0.3">
      <c r="A2" s="27"/>
      <c r="C2" s="25" t="s">
        <v>6</v>
      </c>
    </row>
    <row r="3" spans="1:29" s="21" customFormat="1" ht="18.75" x14ac:dyDescent="0.3">
      <c r="A3" s="26"/>
      <c r="C3" s="25" t="s">
        <v>64</v>
      </c>
    </row>
    <row r="4" spans="1:29" s="21" customFormat="1" ht="18.75" x14ac:dyDescent="0.3">
      <c r="A4" s="26"/>
      <c r="C4" s="25"/>
    </row>
    <row r="5" spans="1:29" s="21" customFormat="1" ht="15.75" x14ac:dyDescent="0.2">
      <c r="A5" s="4" t="s">
        <v>347</v>
      </c>
      <c r="B5" s="4"/>
      <c r="C5" s="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1" customFormat="1" ht="18.75" x14ac:dyDescent="0.3">
      <c r="A6" s="26"/>
      <c r="G6" s="25"/>
    </row>
    <row r="7" spans="1:29" s="21" customFormat="1" ht="18.75" x14ac:dyDescent="0.2">
      <c r="A7" s="275" t="s">
        <v>5</v>
      </c>
      <c r="B7" s="275"/>
      <c r="C7" s="275"/>
      <c r="D7" s="23"/>
      <c r="E7" s="23"/>
      <c r="F7" s="23"/>
      <c r="G7" s="23"/>
      <c r="H7" s="23"/>
      <c r="I7" s="23"/>
      <c r="J7" s="23"/>
      <c r="K7" s="23"/>
      <c r="L7" s="23"/>
      <c r="M7" s="23"/>
      <c r="N7" s="23"/>
      <c r="O7" s="23"/>
      <c r="P7" s="23"/>
      <c r="Q7" s="23"/>
      <c r="R7" s="23"/>
      <c r="S7" s="23"/>
      <c r="T7" s="23"/>
      <c r="U7" s="23"/>
    </row>
    <row r="8" spans="1:29" s="21" customFormat="1" ht="18.75" x14ac:dyDescent="0.2">
      <c r="A8" s="275"/>
      <c r="B8" s="275"/>
      <c r="C8" s="275"/>
      <c r="D8" s="24"/>
      <c r="E8" s="24"/>
      <c r="F8" s="24"/>
      <c r="G8" s="24"/>
      <c r="H8" s="23"/>
      <c r="I8" s="23"/>
      <c r="J8" s="23"/>
      <c r="K8" s="23"/>
      <c r="L8" s="23"/>
      <c r="M8" s="23"/>
      <c r="N8" s="23"/>
      <c r="O8" s="23"/>
      <c r="P8" s="23"/>
      <c r="Q8" s="23"/>
      <c r="R8" s="23"/>
      <c r="S8" s="23"/>
      <c r="T8" s="23"/>
      <c r="U8" s="23"/>
    </row>
    <row r="9" spans="1:29" s="21" customFormat="1" ht="18.75" x14ac:dyDescent="0.2">
      <c r="A9" s="276" t="s">
        <v>348</v>
      </c>
      <c r="B9" s="276"/>
      <c r="C9" s="276"/>
      <c r="D9" s="20"/>
      <c r="E9" s="20"/>
      <c r="F9" s="20"/>
      <c r="G9" s="20"/>
      <c r="H9" s="23"/>
      <c r="I9" s="23"/>
      <c r="J9" s="23"/>
      <c r="K9" s="23"/>
      <c r="L9" s="23"/>
      <c r="M9" s="23"/>
      <c r="N9" s="23"/>
      <c r="O9" s="23"/>
      <c r="P9" s="23"/>
      <c r="Q9" s="23"/>
      <c r="R9" s="23"/>
      <c r="S9" s="23"/>
      <c r="T9" s="23"/>
      <c r="U9" s="23"/>
    </row>
    <row r="10" spans="1:29" s="21" customFormat="1" ht="18.75" x14ac:dyDescent="0.2">
      <c r="A10" s="3" t="s">
        <v>4</v>
      </c>
      <c r="B10" s="3"/>
      <c r="C10" s="3"/>
      <c r="D10" s="18"/>
      <c r="E10" s="18"/>
      <c r="F10" s="18"/>
      <c r="G10" s="18"/>
      <c r="H10" s="23"/>
      <c r="I10" s="23"/>
      <c r="J10" s="23"/>
      <c r="K10" s="23"/>
      <c r="L10" s="23"/>
      <c r="M10" s="23"/>
      <c r="N10" s="23"/>
      <c r="O10" s="23"/>
      <c r="P10" s="23"/>
      <c r="Q10" s="23"/>
      <c r="R10" s="23"/>
      <c r="S10" s="23"/>
      <c r="T10" s="23"/>
      <c r="U10" s="23"/>
    </row>
    <row r="11" spans="1:29" s="21" customFormat="1" ht="18.75" x14ac:dyDescent="0.2">
      <c r="A11" s="275"/>
      <c r="B11" s="275"/>
      <c r="C11" s="275"/>
      <c r="D11" s="24"/>
      <c r="E11" s="24"/>
      <c r="F11" s="24"/>
      <c r="G11" s="24"/>
      <c r="H11" s="23"/>
      <c r="I11" s="23"/>
      <c r="J11" s="23"/>
      <c r="K11" s="23"/>
      <c r="L11" s="23"/>
      <c r="M11" s="23"/>
      <c r="N11" s="23"/>
      <c r="O11" s="23"/>
      <c r="P11" s="23"/>
      <c r="Q11" s="23"/>
      <c r="R11" s="23"/>
      <c r="S11" s="23"/>
      <c r="T11" s="23"/>
      <c r="U11" s="23"/>
    </row>
    <row r="12" spans="1:29" s="21" customFormat="1" ht="18.75" x14ac:dyDescent="0.2">
      <c r="A12" s="277" t="s">
        <v>540</v>
      </c>
      <c r="B12" s="276"/>
      <c r="C12" s="276"/>
      <c r="D12" s="20"/>
      <c r="E12" s="20"/>
      <c r="F12" s="20"/>
      <c r="G12" s="20"/>
      <c r="H12" s="23"/>
      <c r="I12" s="23"/>
      <c r="J12" s="23"/>
      <c r="K12" s="23"/>
      <c r="L12" s="23"/>
      <c r="M12" s="23"/>
      <c r="N12" s="23"/>
      <c r="O12" s="23"/>
      <c r="P12" s="23"/>
      <c r="Q12" s="23"/>
      <c r="R12" s="23"/>
      <c r="S12" s="23"/>
      <c r="T12" s="23"/>
      <c r="U12" s="23"/>
    </row>
    <row r="13" spans="1:29" s="21" customFormat="1" ht="18.75" x14ac:dyDescent="0.2">
      <c r="A13" s="3" t="s">
        <v>3</v>
      </c>
      <c r="B13" s="3"/>
      <c r="C13" s="3"/>
      <c r="D13" s="18"/>
      <c r="E13" s="18"/>
      <c r="F13" s="18"/>
      <c r="G13" s="18"/>
      <c r="H13" s="23"/>
      <c r="I13" s="23"/>
      <c r="J13" s="23"/>
      <c r="K13" s="23"/>
      <c r="L13" s="23"/>
      <c r="M13" s="23"/>
      <c r="N13" s="23"/>
      <c r="O13" s="23"/>
      <c r="P13" s="23"/>
      <c r="Q13" s="23"/>
      <c r="R13" s="23"/>
      <c r="S13" s="23"/>
      <c r="T13" s="23"/>
      <c r="U13" s="23"/>
    </row>
    <row r="14" spans="1:29" s="21" customFormat="1" ht="15.75" customHeight="1" x14ac:dyDescent="0.2">
      <c r="A14" s="281"/>
      <c r="B14" s="281"/>
      <c r="C14" s="281"/>
      <c r="D14" s="17"/>
      <c r="E14" s="17"/>
      <c r="F14" s="17"/>
      <c r="G14" s="17"/>
      <c r="H14" s="17"/>
      <c r="I14" s="17"/>
      <c r="J14" s="17"/>
      <c r="K14" s="17"/>
      <c r="L14" s="17"/>
      <c r="M14" s="17"/>
      <c r="N14" s="17"/>
      <c r="O14" s="17"/>
      <c r="P14" s="17"/>
      <c r="Q14" s="17"/>
      <c r="R14" s="17"/>
      <c r="S14" s="17"/>
      <c r="T14" s="17"/>
      <c r="U14" s="17"/>
    </row>
    <row r="15" spans="1:29" s="16" customFormat="1" ht="126" customHeight="1" x14ac:dyDescent="0.2">
      <c r="A15" s="279" t="s">
        <v>349</v>
      </c>
      <c r="B15" s="279"/>
      <c r="C15" s="279"/>
      <c r="D15" s="20"/>
      <c r="E15" s="20"/>
      <c r="F15" s="20"/>
      <c r="G15" s="20"/>
      <c r="H15" s="20"/>
      <c r="I15" s="20"/>
      <c r="J15" s="20"/>
      <c r="K15" s="20"/>
      <c r="L15" s="20"/>
      <c r="M15" s="20"/>
      <c r="N15" s="20"/>
      <c r="O15" s="20"/>
      <c r="P15" s="20"/>
      <c r="Q15" s="20"/>
      <c r="R15" s="20"/>
      <c r="S15" s="20"/>
      <c r="T15" s="20"/>
      <c r="U15" s="20"/>
    </row>
    <row r="16" spans="1:29" s="16" customFormat="1" ht="15" customHeight="1" x14ac:dyDescent="0.2">
      <c r="A16" s="3" t="s">
        <v>2</v>
      </c>
      <c r="B16" s="3"/>
      <c r="C16" s="3"/>
      <c r="D16" s="18"/>
      <c r="E16" s="18"/>
      <c r="F16" s="18"/>
      <c r="G16" s="18"/>
      <c r="H16" s="18"/>
      <c r="I16" s="18"/>
      <c r="J16" s="18"/>
      <c r="K16" s="18"/>
      <c r="L16" s="18"/>
      <c r="M16" s="18"/>
      <c r="N16" s="18"/>
      <c r="O16" s="18"/>
      <c r="P16" s="18"/>
      <c r="Q16" s="18"/>
      <c r="R16" s="18"/>
      <c r="S16" s="18"/>
      <c r="T16" s="18"/>
      <c r="U16" s="18"/>
    </row>
    <row r="17" spans="1:21" s="16" customFormat="1" ht="15" customHeight="1" x14ac:dyDescent="0.2">
      <c r="A17" s="281"/>
      <c r="B17" s="281"/>
      <c r="C17" s="281"/>
      <c r="D17" s="17"/>
      <c r="E17" s="17"/>
      <c r="F17" s="17"/>
      <c r="G17" s="17"/>
      <c r="H17" s="17"/>
      <c r="I17" s="17"/>
      <c r="J17" s="17"/>
      <c r="K17" s="17"/>
      <c r="L17" s="17"/>
      <c r="M17" s="17"/>
      <c r="N17" s="17"/>
      <c r="O17" s="17"/>
      <c r="P17" s="17"/>
      <c r="Q17" s="17"/>
      <c r="R17" s="17"/>
    </row>
    <row r="18" spans="1:21" s="16" customFormat="1" ht="27.75" customHeight="1" x14ac:dyDescent="0.2">
      <c r="A18" s="279" t="s">
        <v>238</v>
      </c>
      <c r="B18" s="279"/>
      <c r="C18" s="279"/>
      <c r="D18" s="19"/>
      <c r="E18" s="19"/>
      <c r="F18" s="19"/>
      <c r="G18" s="19"/>
      <c r="H18" s="19"/>
      <c r="I18" s="19"/>
      <c r="J18" s="19"/>
      <c r="K18" s="19"/>
      <c r="L18" s="19"/>
      <c r="M18" s="19"/>
      <c r="N18" s="19"/>
      <c r="O18" s="19"/>
      <c r="P18" s="19"/>
      <c r="Q18" s="19"/>
      <c r="R18" s="19"/>
      <c r="S18" s="19"/>
      <c r="T18" s="19"/>
      <c r="U18" s="19"/>
    </row>
    <row r="19" spans="1:21" s="16" customFormat="1" ht="15" customHeight="1" thickBot="1" x14ac:dyDescent="0.25">
      <c r="A19" s="18"/>
      <c r="B19" s="18"/>
      <c r="C19" s="18"/>
      <c r="D19" s="18"/>
      <c r="E19" s="18"/>
      <c r="F19" s="18"/>
      <c r="G19" s="18"/>
      <c r="H19" s="17"/>
      <c r="I19" s="17"/>
      <c r="J19" s="17"/>
      <c r="K19" s="17"/>
      <c r="L19" s="17"/>
      <c r="M19" s="17"/>
      <c r="N19" s="17"/>
      <c r="O19" s="17"/>
      <c r="P19" s="17"/>
      <c r="Q19" s="17"/>
      <c r="R19" s="17"/>
    </row>
    <row r="20" spans="1:21" s="16" customFormat="1" ht="39.75" customHeight="1" x14ac:dyDescent="0.2">
      <c r="A20" s="125" t="s">
        <v>1</v>
      </c>
      <c r="B20" s="126" t="s">
        <v>63</v>
      </c>
      <c r="C20" s="127" t="s">
        <v>62</v>
      </c>
      <c r="D20" s="18"/>
      <c r="E20" s="18"/>
      <c r="F20" s="18"/>
      <c r="G20" s="18"/>
      <c r="H20" s="17"/>
      <c r="I20" s="17"/>
      <c r="J20" s="17"/>
      <c r="K20" s="17"/>
      <c r="L20" s="17"/>
      <c r="M20" s="17"/>
      <c r="N20" s="17"/>
      <c r="O20" s="17"/>
      <c r="P20" s="17"/>
      <c r="Q20" s="17"/>
      <c r="R20" s="17"/>
    </row>
    <row r="21" spans="1:21" s="16" customFormat="1" ht="16.5" customHeight="1" x14ac:dyDescent="0.2">
      <c r="A21" s="117">
        <v>1</v>
      </c>
      <c r="B21" s="33">
        <v>2</v>
      </c>
      <c r="C21" s="118">
        <v>3</v>
      </c>
      <c r="D21" s="18"/>
      <c r="E21" s="18"/>
      <c r="F21" s="18"/>
      <c r="G21" s="18"/>
      <c r="H21" s="17"/>
      <c r="I21" s="17"/>
      <c r="J21" s="17"/>
      <c r="K21" s="17"/>
      <c r="L21" s="17"/>
      <c r="M21" s="17"/>
      <c r="N21" s="17"/>
      <c r="O21" s="17"/>
      <c r="P21" s="17"/>
      <c r="Q21" s="17"/>
      <c r="R21" s="17"/>
    </row>
    <row r="22" spans="1:21" s="16" customFormat="1" ht="33.75" customHeight="1" x14ac:dyDescent="0.2">
      <c r="A22" s="119" t="s">
        <v>61</v>
      </c>
      <c r="B22" s="32" t="s">
        <v>243</v>
      </c>
      <c r="C22" s="120" t="s">
        <v>268</v>
      </c>
      <c r="D22" s="18"/>
      <c r="E22" s="18"/>
      <c r="F22" s="17"/>
      <c r="G22" s="17"/>
      <c r="H22" s="17"/>
      <c r="I22" s="17"/>
      <c r="J22" s="17"/>
      <c r="K22" s="17"/>
      <c r="L22" s="17"/>
      <c r="M22" s="17"/>
      <c r="N22" s="17"/>
      <c r="O22" s="17"/>
      <c r="P22" s="17"/>
    </row>
    <row r="23" spans="1:21" ht="47.25" x14ac:dyDescent="0.25">
      <c r="A23" s="119" t="s">
        <v>59</v>
      </c>
      <c r="B23" s="31" t="s">
        <v>56</v>
      </c>
      <c r="C23" s="121" t="s">
        <v>262</v>
      </c>
    </row>
    <row r="24" spans="1:21" ht="63" customHeight="1" x14ac:dyDescent="0.25">
      <c r="A24" s="119" t="s">
        <v>58</v>
      </c>
      <c r="B24" s="31" t="s">
        <v>334</v>
      </c>
      <c r="C24" s="121" t="s">
        <v>277</v>
      </c>
    </row>
    <row r="25" spans="1:21" ht="63" customHeight="1" x14ac:dyDescent="0.25">
      <c r="A25" s="119" t="s">
        <v>57</v>
      </c>
      <c r="B25" s="31" t="s">
        <v>253</v>
      </c>
      <c r="C25" s="121" t="s">
        <v>260</v>
      </c>
    </row>
    <row r="26" spans="1:21" ht="42.75" customHeight="1" x14ac:dyDescent="0.25">
      <c r="A26" s="119" t="s">
        <v>55</v>
      </c>
      <c r="B26" s="31" t="s">
        <v>177</v>
      </c>
      <c r="C26" s="121" t="s">
        <v>350</v>
      </c>
    </row>
    <row r="27" spans="1:21" ht="59.25" customHeight="1" x14ac:dyDescent="0.25">
      <c r="A27" s="119" t="s">
        <v>54</v>
      </c>
      <c r="B27" s="31" t="s">
        <v>244</v>
      </c>
      <c r="C27" s="121" t="s">
        <v>278</v>
      </c>
    </row>
    <row r="28" spans="1:21" ht="42.75" customHeight="1" x14ac:dyDescent="0.25">
      <c r="A28" s="119" t="s">
        <v>52</v>
      </c>
      <c r="B28" s="31" t="s">
        <v>53</v>
      </c>
      <c r="C28" s="121">
        <v>2027</v>
      </c>
    </row>
    <row r="29" spans="1:21" ht="42.75" customHeight="1" x14ac:dyDescent="0.25">
      <c r="A29" s="119" t="s">
        <v>50</v>
      </c>
      <c r="B29" s="30" t="s">
        <v>51</v>
      </c>
      <c r="C29" s="121">
        <v>2027</v>
      </c>
    </row>
    <row r="30" spans="1:21" ht="42.75" customHeight="1" thickBot="1" x14ac:dyDescent="0.3">
      <c r="A30" s="122" t="s">
        <v>69</v>
      </c>
      <c r="B30" s="123" t="s">
        <v>49</v>
      </c>
      <c r="C30" s="124" t="s">
        <v>290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6957D-63A4-4D28-92C5-F3190083FF8D}">
  <sheetPr codeName="Sheet1">
    <pageSetUpPr fitToPage="1"/>
  </sheetPr>
  <dimension ref="A1:AB30"/>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65</v>
      </c>
    </row>
    <row r="2" spans="1:28" ht="18.75" x14ac:dyDescent="0.3">
      <c r="Z2" s="25" t="s">
        <v>6</v>
      </c>
    </row>
    <row r="3" spans="1:28" ht="18.75" x14ac:dyDescent="0.3">
      <c r="Z3" s="25" t="s">
        <v>64</v>
      </c>
    </row>
    <row r="4" spans="1:28" ht="18.75" customHeight="1" x14ac:dyDescent="0.25">
      <c r="A4" s="4" t="s">
        <v>347</v>
      </c>
      <c r="B4" s="4"/>
      <c r="C4" s="4"/>
      <c r="D4" s="4"/>
      <c r="E4" s="4"/>
      <c r="F4" s="4"/>
      <c r="G4" s="4"/>
      <c r="H4" s="4"/>
      <c r="I4" s="4"/>
      <c r="J4" s="4"/>
      <c r="K4" s="4"/>
      <c r="L4" s="4"/>
      <c r="M4" s="4"/>
      <c r="N4" s="4"/>
      <c r="O4" s="4"/>
      <c r="P4" s="4"/>
      <c r="Q4" s="4"/>
      <c r="R4" s="4"/>
      <c r="S4" s="4"/>
      <c r="T4" s="4"/>
      <c r="U4" s="4"/>
      <c r="V4" s="4"/>
      <c r="W4" s="4"/>
      <c r="X4" s="4"/>
      <c r="Y4" s="4"/>
      <c r="Z4" s="4"/>
    </row>
    <row r="6" spans="1:28" ht="18.75" x14ac:dyDescent="0.25">
      <c r="A6" s="275" t="s">
        <v>5</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3"/>
      <c r="AB6" s="2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3"/>
      <c r="AB7" s="23"/>
    </row>
    <row r="8" spans="1:28" x14ac:dyDescent="0.25">
      <c r="A8" s="280" t="s">
        <v>348</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0"/>
      <c r="AB8" s="20"/>
    </row>
    <row r="9" spans="1:28" ht="15.75" x14ac:dyDescent="0.25">
      <c r="A9" s="278" t="s">
        <v>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
      <c r="AB9" s="18"/>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3"/>
      <c r="AB10" s="23"/>
    </row>
    <row r="11" spans="1:28" x14ac:dyDescent="0.25">
      <c r="A11" s="280" t="s">
        <v>540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0"/>
      <c r="AB11" s="20"/>
    </row>
    <row r="12" spans="1:28" ht="15.75" x14ac:dyDescent="0.25">
      <c r="A12" s="278" t="s">
        <v>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
      <c r="AB12" s="1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2"/>
      <c r="AB13" s="22"/>
    </row>
    <row r="14" spans="1:28" x14ac:dyDescent="0.25">
      <c r="A14" s="280" t="s">
        <v>349</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0"/>
      <c r="AB14" s="20"/>
    </row>
    <row r="15" spans="1:28" ht="15.75" x14ac:dyDescent="0.25">
      <c r="A15" s="278" t="s">
        <v>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
      <c r="AB15" s="1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34"/>
      <c r="AB16" s="23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34"/>
      <c r="AB17" s="23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34"/>
      <c r="AB18" s="23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34"/>
      <c r="AB19" s="23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34"/>
      <c r="AB20" s="23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34"/>
      <c r="AB21" s="234"/>
    </row>
    <row r="22" spans="1:28" x14ac:dyDescent="0.25">
      <c r="A22" s="302" t="s">
        <v>434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35"/>
      <c r="AB22" s="235"/>
    </row>
    <row r="23" spans="1:28" ht="32.25" customHeight="1" x14ac:dyDescent="0.25">
      <c r="A23" s="304" t="s">
        <v>435</v>
      </c>
      <c r="B23" s="305"/>
      <c r="C23" s="305"/>
      <c r="D23" s="305"/>
      <c r="E23" s="305"/>
      <c r="F23" s="305"/>
      <c r="G23" s="305"/>
      <c r="H23" s="305"/>
      <c r="I23" s="305"/>
      <c r="J23" s="305"/>
      <c r="K23" s="305"/>
      <c r="L23" s="306"/>
      <c r="M23" s="303" t="s">
        <v>436</v>
      </c>
      <c r="N23" s="303"/>
      <c r="O23" s="303"/>
      <c r="P23" s="303"/>
      <c r="Q23" s="303"/>
      <c r="R23" s="303"/>
      <c r="S23" s="303"/>
      <c r="T23" s="303"/>
      <c r="U23" s="303"/>
      <c r="V23" s="303"/>
      <c r="W23" s="303"/>
      <c r="X23" s="303"/>
      <c r="Y23" s="303"/>
      <c r="Z23" s="303"/>
    </row>
    <row r="24" spans="1:28" ht="151.5" customHeight="1" x14ac:dyDescent="0.25">
      <c r="A24" s="236" t="s">
        <v>437</v>
      </c>
      <c r="B24" s="237" t="s">
        <v>438</v>
      </c>
      <c r="C24" s="236" t="s">
        <v>439</v>
      </c>
      <c r="D24" s="236" t="s">
        <v>440</v>
      </c>
      <c r="E24" s="236" t="s">
        <v>441</v>
      </c>
      <c r="F24" s="236" t="s">
        <v>442</v>
      </c>
      <c r="G24" s="236" t="s">
        <v>443</v>
      </c>
      <c r="H24" s="236" t="s">
        <v>444</v>
      </c>
      <c r="I24" s="236" t="s">
        <v>445</v>
      </c>
      <c r="J24" s="236" t="s">
        <v>446</v>
      </c>
      <c r="K24" s="237" t="s">
        <v>447</v>
      </c>
      <c r="L24" s="237" t="s">
        <v>448</v>
      </c>
      <c r="M24" s="238" t="s">
        <v>449</v>
      </c>
      <c r="N24" s="237" t="s">
        <v>450</v>
      </c>
      <c r="O24" s="236" t="s">
        <v>451</v>
      </c>
      <c r="P24" s="236" t="s">
        <v>452</v>
      </c>
      <c r="Q24" s="236" t="s">
        <v>453</v>
      </c>
      <c r="R24" s="236" t="s">
        <v>444</v>
      </c>
      <c r="S24" s="236" t="s">
        <v>454</v>
      </c>
      <c r="T24" s="236" t="s">
        <v>455</v>
      </c>
      <c r="U24" s="236" t="s">
        <v>456</v>
      </c>
      <c r="V24" s="236" t="s">
        <v>453</v>
      </c>
      <c r="W24" s="239" t="s">
        <v>457</v>
      </c>
      <c r="X24" s="239" t="s">
        <v>458</v>
      </c>
      <c r="Y24" s="239" t="s">
        <v>459</v>
      </c>
      <c r="Z24" s="240" t="s">
        <v>460</v>
      </c>
    </row>
    <row r="25" spans="1:28" ht="16.5" customHeight="1" x14ac:dyDescent="0.25">
      <c r="A25" s="236">
        <v>1</v>
      </c>
      <c r="B25" s="237">
        <v>2</v>
      </c>
      <c r="C25" s="236">
        <v>3</v>
      </c>
      <c r="D25" s="237">
        <v>4</v>
      </c>
      <c r="E25" s="236">
        <v>5</v>
      </c>
      <c r="F25" s="237">
        <v>6</v>
      </c>
      <c r="G25" s="236">
        <v>7</v>
      </c>
      <c r="H25" s="237">
        <v>8</v>
      </c>
      <c r="I25" s="236">
        <v>9</v>
      </c>
      <c r="J25" s="237">
        <v>10</v>
      </c>
      <c r="K25" s="236">
        <v>11</v>
      </c>
      <c r="L25" s="237">
        <v>12</v>
      </c>
      <c r="M25" s="236">
        <v>13</v>
      </c>
      <c r="N25" s="237">
        <v>14</v>
      </c>
      <c r="O25" s="236">
        <v>15</v>
      </c>
      <c r="P25" s="237">
        <v>16</v>
      </c>
      <c r="Q25" s="236">
        <v>17</v>
      </c>
      <c r="R25" s="237">
        <v>18</v>
      </c>
      <c r="S25" s="236">
        <v>19</v>
      </c>
      <c r="T25" s="237">
        <v>20</v>
      </c>
      <c r="U25" s="236">
        <v>21</v>
      </c>
      <c r="V25" s="237">
        <v>22</v>
      </c>
      <c r="W25" s="236">
        <v>23</v>
      </c>
      <c r="X25" s="237">
        <v>24</v>
      </c>
      <c r="Y25" s="236">
        <v>25</v>
      </c>
      <c r="Z25" s="237">
        <v>26</v>
      </c>
    </row>
    <row r="26" spans="1:28" ht="267.75" x14ac:dyDescent="0.25">
      <c r="A26" s="241">
        <v>2019</v>
      </c>
      <c r="B26" s="241" t="s">
        <v>461</v>
      </c>
      <c r="C26" s="241">
        <v>2.214</v>
      </c>
      <c r="D26" s="241">
        <v>602</v>
      </c>
      <c r="E26" s="241">
        <v>15.05</v>
      </c>
      <c r="F26" s="241">
        <v>1332.828</v>
      </c>
      <c r="G26" s="241">
        <v>33.320700000000002</v>
      </c>
      <c r="H26" s="241">
        <v>42844</v>
      </c>
      <c r="I26" s="241">
        <v>3.1108860050415459E-2</v>
      </c>
      <c r="J26" s="241">
        <v>1.4050975632527309E-2</v>
      </c>
      <c r="K26" s="241" t="s">
        <v>462</v>
      </c>
      <c r="L26" s="241" t="s">
        <v>463</v>
      </c>
      <c r="M26" s="241">
        <v>2026</v>
      </c>
      <c r="N26" s="241">
        <v>87</v>
      </c>
      <c r="O26" s="241">
        <v>66.12</v>
      </c>
      <c r="P26" s="241">
        <v>0.76</v>
      </c>
      <c r="Q26" s="242">
        <v>1.743959246426031E-5</v>
      </c>
      <c r="R26" s="241">
        <v>43579</v>
      </c>
      <c r="S26" s="242">
        <v>1.517244544390647E-3</v>
      </c>
      <c r="T26" s="242">
        <v>1.9963744005140091E-3</v>
      </c>
      <c r="U26" s="242">
        <v>2.15</v>
      </c>
      <c r="V26" s="242">
        <v>1.743959246426031E-5</v>
      </c>
      <c r="W26" s="242">
        <v>-2.9591615506024811E-2</v>
      </c>
      <c r="X26" s="242">
        <v>-1.2054601232013299E-2</v>
      </c>
      <c r="Y26" s="242">
        <v>-31.170700000000004</v>
      </c>
      <c r="Z26" s="243" t="s">
        <v>464</v>
      </c>
    </row>
    <row r="30" spans="1:28" x14ac:dyDescent="0.25">
      <c r="A30" s="244"/>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2DC09-4D3A-4C79-887F-B4823AE29C6F}">
  <sheetPr codeName="Sheet1">
    <pageSetUpPr fitToPage="1"/>
  </sheetPr>
  <dimension ref="A1:AB22"/>
  <sheetViews>
    <sheetView view="pageBreakPreview" zoomScaleNormal="100" zoomScaleSheetLayoutView="100" workbookViewId="0">
      <selection activeCell="A13" sqref="A13:O13"/>
    </sheetView>
  </sheetViews>
  <sheetFormatPr defaultRowHeight="15" x14ac:dyDescent="0.25"/>
  <cols>
    <col min="1" max="1" width="7.42578125" style="15" customWidth="1"/>
    <col min="2" max="2" width="25.5703125" style="15" customWidth="1"/>
    <col min="3" max="3" width="71.28515625" style="15" customWidth="1"/>
    <col min="4" max="4" width="16.140625" style="15" customWidth="1"/>
    <col min="5" max="5" width="9.42578125" style="15" customWidth="1"/>
    <col min="6" max="6" width="8.7109375" style="15" customWidth="1"/>
    <col min="7" max="7" width="9" style="15" customWidth="1"/>
    <col min="8" max="8" width="8.42578125" style="15" customWidth="1"/>
    <col min="9" max="9" width="33.85546875" style="15" customWidth="1"/>
    <col min="10" max="11" width="19.140625" style="15" customWidth="1"/>
    <col min="12" max="12" width="16" style="15" customWidth="1"/>
    <col min="13" max="13" width="14.85546875" style="15" customWidth="1"/>
    <col min="14" max="14" width="16.28515625" style="15" customWidth="1"/>
    <col min="15" max="16384" width="9.140625" style="15"/>
  </cols>
  <sheetData>
    <row r="1" spans="1:28" s="21" customFormat="1" ht="18.75" customHeight="1" x14ac:dyDescent="0.2">
      <c r="A1" s="27"/>
      <c r="B1" s="27"/>
      <c r="O1" s="34" t="s">
        <v>65</v>
      </c>
    </row>
    <row r="2" spans="1:28" s="21" customFormat="1" ht="18.75" customHeight="1" x14ac:dyDescent="0.3">
      <c r="A2" s="27"/>
      <c r="B2" s="27"/>
      <c r="O2" s="25" t="s">
        <v>6</v>
      </c>
    </row>
    <row r="3" spans="1:28" s="21" customFormat="1" ht="18.75" x14ac:dyDescent="0.3">
      <c r="A3" s="26"/>
      <c r="B3" s="26"/>
      <c r="O3" s="25" t="s">
        <v>64</v>
      </c>
    </row>
    <row r="4" spans="1:28" s="21" customFormat="1" ht="18.75" x14ac:dyDescent="0.3">
      <c r="A4" s="26"/>
      <c r="B4" s="26"/>
      <c r="L4" s="25"/>
    </row>
    <row r="5" spans="1:28" s="21" customFormat="1" ht="15.75" x14ac:dyDescent="0.2">
      <c r="A5" s="4" t="s">
        <v>347</v>
      </c>
      <c r="B5" s="4"/>
      <c r="C5" s="4"/>
      <c r="D5" s="4"/>
      <c r="E5" s="4"/>
      <c r="F5" s="4"/>
      <c r="G5" s="4"/>
      <c r="H5" s="4"/>
      <c r="I5" s="4"/>
      <c r="J5" s="4"/>
      <c r="K5" s="4"/>
      <c r="L5" s="4"/>
      <c r="M5" s="4"/>
      <c r="N5" s="4"/>
      <c r="O5" s="4"/>
      <c r="P5" s="56"/>
      <c r="Q5" s="56"/>
      <c r="R5" s="56"/>
      <c r="S5" s="56"/>
      <c r="T5" s="56"/>
      <c r="U5" s="56"/>
      <c r="V5" s="56"/>
      <c r="W5" s="56"/>
      <c r="X5" s="56"/>
      <c r="Y5" s="56"/>
      <c r="Z5" s="56"/>
      <c r="AA5" s="56"/>
      <c r="AB5" s="56"/>
    </row>
    <row r="6" spans="1:28" s="21" customFormat="1" ht="18.75" x14ac:dyDescent="0.3">
      <c r="A6" s="26"/>
      <c r="B6" s="26"/>
      <c r="L6" s="25"/>
    </row>
    <row r="7" spans="1:28" s="21" customFormat="1" ht="18.75" x14ac:dyDescent="0.2">
      <c r="A7" s="275" t="s">
        <v>5</v>
      </c>
      <c r="B7" s="275"/>
      <c r="C7" s="275"/>
      <c r="D7" s="275"/>
      <c r="E7" s="275"/>
      <c r="F7" s="275"/>
      <c r="G7" s="275"/>
      <c r="H7" s="275"/>
      <c r="I7" s="275"/>
      <c r="J7" s="275"/>
      <c r="K7" s="275"/>
      <c r="L7" s="275"/>
      <c r="M7" s="275"/>
      <c r="N7" s="275"/>
      <c r="O7" s="275"/>
      <c r="P7" s="23"/>
      <c r="Q7" s="23"/>
      <c r="R7" s="23"/>
      <c r="S7" s="23"/>
      <c r="T7" s="23"/>
      <c r="U7" s="23"/>
      <c r="V7" s="23"/>
      <c r="W7" s="23"/>
      <c r="X7" s="23"/>
      <c r="Y7" s="23"/>
      <c r="Z7" s="23"/>
    </row>
    <row r="8" spans="1:28" s="21" customFormat="1" ht="18.75" x14ac:dyDescent="0.2">
      <c r="A8" s="275"/>
      <c r="B8" s="275"/>
      <c r="C8" s="275"/>
      <c r="D8" s="275"/>
      <c r="E8" s="275"/>
      <c r="F8" s="275"/>
      <c r="G8" s="275"/>
      <c r="H8" s="275"/>
      <c r="I8" s="275"/>
      <c r="J8" s="275"/>
      <c r="K8" s="275"/>
      <c r="L8" s="275"/>
      <c r="M8" s="275"/>
      <c r="N8" s="275"/>
      <c r="O8" s="275"/>
      <c r="P8" s="23"/>
      <c r="Q8" s="23"/>
      <c r="R8" s="23"/>
      <c r="S8" s="23"/>
      <c r="T8" s="23"/>
      <c r="U8" s="23"/>
      <c r="V8" s="23"/>
      <c r="W8" s="23"/>
      <c r="X8" s="23"/>
      <c r="Y8" s="23"/>
      <c r="Z8" s="23"/>
    </row>
    <row r="9" spans="1:28" s="21" customFormat="1" ht="18.75" x14ac:dyDescent="0.2">
      <c r="A9" s="280" t="s">
        <v>348</v>
      </c>
      <c r="B9" s="280"/>
      <c r="C9" s="280"/>
      <c r="D9" s="280"/>
      <c r="E9" s="280"/>
      <c r="F9" s="280"/>
      <c r="G9" s="280"/>
      <c r="H9" s="280"/>
      <c r="I9" s="280"/>
      <c r="J9" s="280"/>
      <c r="K9" s="280"/>
      <c r="L9" s="280"/>
      <c r="M9" s="280"/>
      <c r="N9" s="280"/>
      <c r="O9" s="280"/>
      <c r="P9" s="23"/>
      <c r="Q9" s="23"/>
      <c r="R9" s="23"/>
      <c r="S9" s="23"/>
      <c r="T9" s="23"/>
      <c r="U9" s="23"/>
      <c r="V9" s="23"/>
      <c r="W9" s="23"/>
      <c r="X9" s="23"/>
      <c r="Y9" s="23"/>
      <c r="Z9" s="23"/>
    </row>
    <row r="10" spans="1:28" s="21" customFormat="1" ht="18.75" x14ac:dyDescent="0.2">
      <c r="A10" s="278" t="s">
        <v>4</v>
      </c>
      <c r="B10" s="278"/>
      <c r="C10" s="278"/>
      <c r="D10" s="278"/>
      <c r="E10" s="278"/>
      <c r="F10" s="278"/>
      <c r="G10" s="278"/>
      <c r="H10" s="278"/>
      <c r="I10" s="278"/>
      <c r="J10" s="278"/>
      <c r="K10" s="278"/>
      <c r="L10" s="278"/>
      <c r="M10" s="278"/>
      <c r="N10" s="278"/>
      <c r="O10" s="278"/>
      <c r="P10" s="23"/>
      <c r="Q10" s="23"/>
      <c r="R10" s="23"/>
      <c r="S10" s="23"/>
      <c r="T10" s="23"/>
      <c r="U10" s="23"/>
      <c r="V10" s="23"/>
      <c r="W10" s="23"/>
      <c r="X10" s="23"/>
      <c r="Y10" s="23"/>
      <c r="Z10" s="23"/>
    </row>
    <row r="11" spans="1:28" s="21" customFormat="1" ht="18.75" x14ac:dyDescent="0.2">
      <c r="A11" s="275"/>
      <c r="B11" s="275"/>
      <c r="C11" s="275"/>
      <c r="D11" s="275"/>
      <c r="E11" s="275"/>
      <c r="F11" s="275"/>
      <c r="G11" s="275"/>
      <c r="H11" s="275"/>
      <c r="I11" s="275"/>
      <c r="J11" s="275"/>
      <c r="K11" s="275"/>
      <c r="L11" s="275"/>
      <c r="M11" s="275"/>
      <c r="N11" s="275"/>
      <c r="O11" s="275"/>
      <c r="P11" s="23"/>
      <c r="Q11" s="23"/>
      <c r="R11" s="23"/>
      <c r="S11" s="23"/>
      <c r="T11" s="23"/>
      <c r="U11" s="23"/>
      <c r="V11" s="23"/>
      <c r="W11" s="23"/>
      <c r="X11" s="23"/>
      <c r="Y11" s="23"/>
      <c r="Z11" s="23"/>
    </row>
    <row r="12" spans="1:28" s="21" customFormat="1" ht="18.75" x14ac:dyDescent="0.2">
      <c r="A12" s="280" t="s">
        <v>540</v>
      </c>
      <c r="B12" s="280"/>
      <c r="C12" s="280"/>
      <c r="D12" s="280"/>
      <c r="E12" s="280"/>
      <c r="F12" s="280"/>
      <c r="G12" s="280"/>
      <c r="H12" s="280"/>
      <c r="I12" s="280"/>
      <c r="J12" s="280"/>
      <c r="K12" s="280"/>
      <c r="L12" s="280"/>
      <c r="M12" s="280"/>
      <c r="N12" s="280"/>
      <c r="O12" s="280"/>
      <c r="P12" s="23"/>
      <c r="Q12" s="23"/>
      <c r="R12" s="23"/>
      <c r="S12" s="23"/>
      <c r="T12" s="23"/>
      <c r="U12" s="23"/>
      <c r="V12" s="23"/>
      <c r="W12" s="23"/>
      <c r="X12" s="23"/>
      <c r="Y12" s="23"/>
      <c r="Z12" s="23"/>
    </row>
    <row r="13" spans="1:28" s="21" customFormat="1" ht="18.75" x14ac:dyDescent="0.2">
      <c r="A13" s="278" t="s">
        <v>3</v>
      </c>
      <c r="B13" s="278"/>
      <c r="C13" s="278"/>
      <c r="D13" s="278"/>
      <c r="E13" s="278"/>
      <c r="F13" s="278"/>
      <c r="G13" s="278"/>
      <c r="H13" s="278"/>
      <c r="I13" s="278"/>
      <c r="J13" s="278"/>
      <c r="K13" s="278"/>
      <c r="L13" s="278"/>
      <c r="M13" s="278"/>
      <c r="N13" s="278"/>
      <c r="O13" s="278"/>
      <c r="P13" s="23"/>
      <c r="Q13" s="23"/>
      <c r="R13" s="23"/>
      <c r="S13" s="23"/>
      <c r="T13" s="23"/>
      <c r="U13" s="23"/>
      <c r="V13" s="23"/>
      <c r="W13" s="23"/>
      <c r="X13" s="23"/>
      <c r="Y13" s="23"/>
      <c r="Z13" s="23"/>
    </row>
    <row r="14" spans="1:28" s="21" customFormat="1" ht="15.75" customHeight="1" x14ac:dyDescent="0.2">
      <c r="A14" s="281"/>
      <c r="B14" s="281"/>
      <c r="C14" s="281"/>
      <c r="D14" s="281"/>
      <c r="E14" s="281"/>
      <c r="F14" s="281"/>
      <c r="G14" s="281"/>
      <c r="H14" s="281"/>
      <c r="I14" s="281"/>
      <c r="J14" s="281"/>
      <c r="K14" s="281"/>
      <c r="L14" s="281"/>
      <c r="M14" s="281"/>
      <c r="N14" s="281"/>
      <c r="O14" s="281"/>
      <c r="P14" s="17"/>
      <c r="Q14" s="17"/>
      <c r="R14" s="17"/>
      <c r="S14" s="17"/>
      <c r="T14" s="17"/>
      <c r="U14" s="17"/>
      <c r="V14" s="17"/>
      <c r="W14" s="17"/>
      <c r="X14" s="17"/>
      <c r="Y14" s="17"/>
      <c r="Z14" s="17"/>
    </row>
    <row r="15" spans="1:28" s="16" customFormat="1" ht="12" x14ac:dyDescent="0.2">
      <c r="A15" s="280" t="s">
        <v>349</v>
      </c>
      <c r="B15" s="280"/>
      <c r="C15" s="280"/>
      <c r="D15" s="280"/>
      <c r="E15" s="280"/>
      <c r="F15" s="280"/>
      <c r="G15" s="280"/>
      <c r="H15" s="280"/>
      <c r="I15" s="280"/>
      <c r="J15" s="280"/>
      <c r="K15" s="280"/>
      <c r="L15" s="280"/>
      <c r="M15" s="280"/>
      <c r="N15" s="280"/>
      <c r="O15" s="280"/>
      <c r="P15" s="20"/>
      <c r="Q15" s="20"/>
      <c r="R15" s="20"/>
      <c r="S15" s="20"/>
      <c r="T15" s="20"/>
      <c r="U15" s="20"/>
      <c r="V15" s="20"/>
      <c r="W15" s="20"/>
      <c r="X15" s="20"/>
      <c r="Y15" s="20"/>
      <c r="Z15" s="20"/>
    </row>
    <row r="16" spans="1:28" s="16" customFormat="1" ht="15" customHeight="1" x14ac:dyDescent="0.2">
      <c r="A16" s="278" t="s">
        <v>2</v>
      </c>
      <c r="B16" s="278"/>
      <c r="C16" s="278"/>
      <c r="D16" s="278"/>
      <c r="E16" s="278"/>
      <c r="F16" s="278"/>
      <c r="G16" s="278"/>
      <c r="H16" s="278"/>
      <c r="I16" s="278"/>
      <c r="J16" s="278"/>
      <c r="K16" s="278"/>
      <c r="L16" s="278"/>
      <c r="M16" s="278"/>
      <c r="N16" s="278"/>
      <c r="O16" s="278"/>
      <c r="P16" s="18"/>
      <c r="Q16" s="18"/>
      <c r="R16" s="18"/>
      <c r="S16" s="18"/>
      <c r="T16" s="18"/>
      <c r="U16" s="18"/>
      <c r="V16" s="18"/>
      <c r="W16" s="18"/>
      <c r="X16" s="18"/>
      <c r="Y16" s="18"/>
      <c r="Z16" s="18"/>
    </row>
    <row r="17" spans="1:26" s="16" customFormat="1" ht="15" customHeight="1" x14ac:dyDescent="0.2">
      <c r="A17" s="281"/>
      <c r="B17" s="281"/>
      <c r="C17" s="281"/>
      <c r="D17" s="281"/>
      <c r="E17" s="281"/>
      <c r="F17" s="281"/>
      <c r="G17" s="281"/>
      <c r="H17" s="281"/>
      <c r="I17" s="281"/>
      <c r="J17" s="281"/>
      <c r="K17" s="281"/>
      <c r="L17" s="281"/>
      <c r="M17" s="281"/>
      <c r="N17" s="281"/>
      <c r="O17" s="281"/>
      <c r="P17" s="17"/>
      <c r="Q17" s="17"/>
      <c r="R17" s="17"/>
      <c r="S17" s="17"/>
      <c r="T17" s="17"/>
      <c r="U17" s="17"/>
      <c r="V17" s="17"/>
      <c r="W17" s="17"/>
    </row>
    <row r="18" spans="1:26" s="16" customFormat="1" ht="91.5" customHeight="1" x14ac:dyDescent="0.2">
      <c r="A18" s="307" t="s">
        <v>495</v>
      </c>
      <c r="B18" s="307"/>
      <c r="C18" s="307"/>
      <c r="D18" s="307"/>
      <c r="E18" s="307"/>
      <c r="F18" s="307"/>
      <c r="G18" s="307"/>
      <c r="H18" s="307"/>
      <c r="I18" s="307"/>
      <c r="J18" s="307"/>
      <c r="K18" s="307"/>
      <c r="L18" s="307"/>
      <c r="M18" s="307"/>
      <c r="N18" s="307"/>
      <c r="O18" s="307"/>
      <c r="P18" s="19"/>
      <c r="Q18" s="19"/>
      <c r="R18" s="19"/>
      <c r="S18" s="19"/>
      <c r="T18" s="19"/>
      <c r="U18" s="19"/>
      <c r="V18" s="19"/>
      <c r="W18" s="19"/>
      <c r="X18" s="19"/>
      <c r="Y18" s="19"/>
      <c r="Z18" s="19"/>
    </row>
    <row r="19" spans="1:26" s="16" customFormat="1" ht="78" customHeight="1" x14ac:dyDescent="0.2">
      <c r="A19" s="282" t="s">
        <v>1</v>
      </c>
      <c r="B19" s="282" t="s">
        <v>496</v>
      </c>
      <c r="C19" s="282" t="s">
        <v>497</v>
      </c>
      <c r="D19" s="282" t="s">
        <v>498</v>
      </c>
      <c r="E19" s="308" t="s">
        <v>499</v>
      </c>
      <c r="F19" s="309"/>
      <c r="G19" s="309"/>
      <c r="H19" s="309"/>
      <c r="I19" s="310"/>
      <c r="J19" s="282" t="s">
        <v>500</v>
      </c>
      <c r="K19" s="282"/>
      <c r="L19" s="282"/>
      <c r="M19" s="282"/>
      <c r="N19" s="282"/>
      <c r="O19" s="282"/>
      <c r="P19" s="17"/>
      <c r="Q19" s="17"/>
      <c r="R19" s="17"/>
      <c r="S19" s="17"/>
      <c r="T19" s="17"/>
      <c r="U19" s="17"/>
      <c r="V19" s="17"/>
      <c r="W19" s="17"/>
    </row>
    <row r="20" spans="1:26" s="16" customFormat="1" ht="51" customHeight="1" x14ac:dyDescent="0.2">
      <c r="A20" s="282"/>
      <c r="B20" s="282"/>
      <c r="C20" s="282"/>
      <c r="D20" s="282"/>
      <c r="E20" s="258" t="s">
        <v>501</v>
      </c>
      <c r="F20" s="258" t="s">
        <v>502</v>
      </c>
      <c r="G20" s="258" t="s">
        <v>503</v>
      </c>
      <c r="H20" s="258" t="s">
        <v>504</v>
      </c>
      <c r="I20" s="258" t="s">
        <v>72</v>
      </c>
      <c r="J20" s="258" t="s">
        <v>505</v>
      </c>
      <c r="K20" s="258" t="s">
        <v>506</v>
      </c>
      <c r="L20" s="260" t="s">
        <v>507</v>
      </c>
      <c r="M20" s="261" t="s">
        <v>508</v>
      </c>
      <c r="N20" s="261" t="s">
        <v>509</v>
      </c>
      <c r="O20" s="261" t="s">
        <v>510</v>
      </c>
      <c r="P20" s="17"/>
      <c r="Q20" s="17"/>
      <c r="R20" s="17"/>
      <c r="S20" s="17"/>
      <c r="T20" s="17"/>
      <c r="U20" s="17"/>
      <c r="V20" s="17"/>
      <c r="W20" s="17"/>
    </row>
    <row r="21" spans="1:26" s="16" customFormat="1" ht="16.5" customHeight="1" x14ac:dyDescent="0.2">
      <c r="A21" s="262">
        <v>1</v>
      </c>
      <c r="B21" s="33">
        <v>2</v>
      </c>
      <c r="C21" s="262">
        <v>3</v>
      </c>
      <c r="D21" s="33">
        <v>4</v>
      </c>
      <c r="E21" s="262">
        <v>5</v>
      </c>
      <c r="F21" s="33">
        <v>6</v>
      </c>
      <c r="G21" s="262">
        <v>7</v>
      </c>
      <c r="H21" s="33">
        <v>8</v>
      </c>
      <c r="I21" s="262">
        <v>9</v>
      </c>
      <c r="J21" s="33">
        <v>10</v>
      </c>
      <c r="K21" s="262">
        <v>11</v>
      </c>
      <c r="L21" s="33">
        <v>12</v>
      </c>
      <c r="M21" s="262">
        <v>13</v>
      </c>
      <c r="N21" s="33">
        <v>14</v>
      </c>
      <c r="O21" s="262">
        <v>15</v>
      </c>
      <c r="P21" s="17"/>
      <c r="Q21" s="17"/>
      <c r="R21" s="17"/>
      <c r="S21" s="17"/>
      <c r="T21" s="17"/>
      <c r="U21" s="17"/>
      <c r="V21" s="17"/>
      <c r="W21" s="17"/>
    </row>
    <row r="22" spans="1:26" s="16" customFormat="1" ht="18.75" x14ac:dyDescent="0.2">
      <c r="A22" s="263"/>
      <c r="B22" s="264"/>
      <c r="C22" s="32"/>
      <c r="D22" s="32"/>
      <c r="E22" s="32"/>
      <c r="F22" s="32"/>
      <c r="G22" s="32"/>
      <c r="H22" s="32"/>
      <c r="I22" s="32"/>
      <c r="J22" s="265"/>
      <c r="K22" s="265"/>
      <c r="L22" s="266"/>
      <c r="M22" s="266"/>
      <c r="N22" s="266"/>
      <c r="O22" s="266"/>
      <c r="P22" s="17"/>
      <c r="Q22" s="17"/>
      <c r="R22" s="17"/>
      <c r="S22" s="17"/>
      <c r="T22" s="17"/>
      <c r="U22"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F12D7-9F99-4679-BB6D-30AAAAA08DCB}">
  <sheetPr codeName="shResult">
    <pageSetUpPr fitToPage="1"/>
  </sheetPr>
  <dimension ref="A1:AF92"/>
  <sheetViews>
    <sheetView view="pageBreakPreview" zoomScale="70" zoomScaleNormal="50" zoomScaleSheetLayoutView="70" workbookViewId="0">
      <selection activeCell="A6" sqref="A6:I6"/>
    </sheetView>
  </sheetViews>
  <sheetFormatPr defaultColWidth="10.28515625" defaultRowHeight="15.75" customHeight="1" x14ac:dyDescent="0.25"/>
  <cols>
    <col min="1" max="1" width="72.140625" style="166" customWidth="1"/>
    <col min="2" max="2" width="28.7109375" style="166" customWidth="1"/>
    <col min="3" max="3" width="19.5703125" style="166" customWidth="1"/>
    <col min="4" max="5" width="24.5703125" style="166" customWidth="1"/>
    <col min="6" max="32" width="19.5703125" style="166" customWidth="1"/>
    <col min="33" max="16384" width="10.28515625" style="166"/>
  </cols>
  <sheetData>
    <row r="1" spans="1:11" x14ac:dyDescent="0.25">
      <c r="K1" s="161" t="s">
        <v>363</v>
      </c>
    </row>
    <row r="2" spans="1:11" x14ac:dyDescent="0.25">
      <c r="K2" s="161" t="s">
        <v>6</v>
      </c>
    </row>
    <row r="3" spans="1:11" x14ac:dyDescent="0.25">
      <c r="K3" s="161" t="s">
        <v>364</v>
      </c>
    </row>
    <row r="4" spans="1:11" x14ac:dyDescent="0.25">
      <c r="K4" s="161"/>
    </row>
    <row r="5" spans="1:11" x14ac:dyDescent="0.25">
      <c r="A5" s="312" t="s">
        <v>541</v>
      </c>
      <c r="B5" s="312"/>
      <c r="C5" s="312"/>
      <c r="D5" s="312"/>
      <c r="E5" s="312"/>
      <c r="F5" s="312"/>
      <c r="G5" s="312"/>
      <c r="H5" s="312"/>
      <c r="I5" s="312"/>
      <c r="J5" s="312"/>
      <c r="K5" s="312"/>
    </row>
    <row r="6" spans="1:11" x14ac:dyDescent="0.25">
      <c r="A6" s="314"/>
      <c r="B6" s="314"/>
      <c r="C6" s="314"/>
      <c r="D6" s="314"/>
      <c r="E6" s="314"/>
      <c r="F6" s="314"/>
      <c r="G6" s="314"/>
      <c r="H6" s="314"/>
      <c r="I6" s="314"/>
    </row>
    <row r="7" spans="1:11" x14ac:dyDescent="0.25">
      <c r="A7" s="315" t="s">
        <v>349</v>
      </c>
      <c r="B7" s="315"/>
      <c r="C7" s="315"/>
      <c r="D7" s="315"/>
      <c r="E7" s="315"/>
      <c r="F7" s="315"/>
      <c r="G7" s="315"/>
      <c r="H7" s="315"/>
      <c r="I7" s="315"/>
      <c r="K7" s="163" t="s">
        <v>365</v>
      </c>
    </row>
    <row r="8" spans="1:11" x14ac:dyDescent="0.25">
      <c r="A8" s="315"/>
      <c r="B8" s="315"/>
      <c r="C8" s="315"/>
      <c r="D8" s="315"/>
      <c r="E8" s="315"/>
      <c r="F8" s="315"/>
      <c r="G8" s="315"/>
      <c r="H8" s="315"/>
      <c r="I8" s="315"/>
      <c r="K8" s="163" t="s">
        <v>366</v>
      </c>
    </row>
    <row r="9" spans="1:11" x14ac:dyDescent="0.25">
      <c r="A9" s="315"/>
      <c r="B9" s="315"/>
      <c r="C9" s="315"/>
      <c r="D9" s="315"/>
      <c r="E9" s="315"/>
      <c r="F9" s="315"/>
      <c r="G9" s="315"/>
      <c r="H9" s="315"/>
      <c r="I9" s="315"/>
      <c r="K9" s="163"/>
    </row>
    <row r="10" spans="1:11" x14ac:dyDescent="0.25">
      <c r="A10" s="315"/>
      <c r="B10" s="315"/>
      <c r="C10" s="315"/>
      <c r="D10" s="315"/>
      <c r="E10" s="315"/>
      <c r="F10" s="315"/>
      <c r="G10" s="315"/>
      <c r="H10" s="315"/>
      <c r="I10" s="315"/>
      <c r="K10" s="164" t="s">
        <v>367</v>
      </c>
    </row>
    <row r="11" spans="1:11" x14ac:dyDescent="0.25">
      <c r="A11" s="315"/>
      <c r="B11" s="315"/>
      <c r="C11" s="315"/>
      <c r="D11" s="315"/>
      <c r="E11" s="315"/>
      <c r="F11" s="315"/>
      <c r="G11" s="315"/>
      <c r="H11" s="315"/>
      <c r="I11" s="315"/>
      <c r="K11" s="163" t="s">
        <v>368</v>
      </c>
    </row>
    <row r="12" spans="1:11" x14ac:dyDescent="0.25">
      <c r="A12" s="165"/>
      <c r="K12" s="163" t="s">
        <v>369</v>
      </c>
    </row>
    <row r="13" spans="1:11" ht="16.5" thickBot="1" x14ac:dyDescent="0.3">
      <c r="A13" s="162" t="s">
        <v>370</v>
      </c>
      <c r="B13" s="162" t="s">
        <v>371</v>
      </c>
      <c r="C13" s="166" t="s">
        <v>372</v>
      </c>
      <c r="D13" s="167"/>
      <c r="E13" s="168"/>
      <c r="F13" s="168"/>
      <c r="G13" s="168"/>
      <c r="H13" s="168"/>
    </row>
    <row r="14" spans="1:11" x14ac:dyDescent="0.25">
      <c r="A14" s="169" t="s">
        <v>373</v>
      </c>
      <c r="B14" s="170">
        <v>31365.324000000001</v>
      </c>
    </row>
    <row r="15" spans="1:11" x14ac:dyDescent="0.25">
      <c r="A15" s="171" t="s">
        <v>374</v>
      </c>
      <c r="B15" s="172">
        <v>0</v>
      </c>
    </row>
    <row r="16" spans="1:11" x14ac:dyDescent="0.25">
      <c r="A16" s="173" t="s">
        <v>375</v>
      </c>
      <c r="B16" s="174">
        <v>0</v>
      </c>
      <c r="D16" s="165" t="s">
        <v>376</v>
      </c>
    </row>
    <row r="17" spans="1:14" ht="16.5" thickBot="1" x14ac:dyDescent="0.3">
      <c r="A17" s="175" t="s">
        <v>377</v>
      </c>
      <c r="B17" s="176">
        <v>1</v>
      </c>
      <c r="D17" s="313" t="s">
        <v>378</v>
      </c>
      <c r="E17" s="313"/>
      <c r="F17" s="178"/>
      <c r="G17" s="178" t="str">
        <f>IF(AND(0&lt;SUM(B80:AF80),SUM(B80:AF80)&lt;=10),SUM(B80:AF80),"не окупается")</f>
        <v>не окупается</v>
      </c>
      <c r="N17" s="179"/>
    </row>
    <row r="18" spans="1:14" x14ac:dyDescent="0.25">
      <c r="A18" s="169" t="s">
        <v>379</v>
      </c>
      <c r="B18" s="170">
        <v>0</v>
      </c>
      <c r="D18" s="313" t="s">
        <v>380</v>
      </c>
      <c r="E18" s="313"/>
      <c r="F18" s="180"/>
      <c r="G18" s="178" t="str">
        <f>IF(AND(0&lt;SUM(B81:AF81),SUM(B81:AF81)&lt;=10),SUM(B81:AF81),"не окупается")</f>
        <v>не окупается</v>
      </c>
    </row>
    <row r="19" spans="1:14" x14ac:dyDescent="0.25">
      <c r="A19" s="171" t="s">
        <v>381</v>
      </c>
      <c r="B19" s="172">
        <v>1</v>
      </c>
      <c r="D19" s="313" t="s">
        <v>382</v>
      </c>
      <c r="E19" s="313"/>
      <c r="F19" s="180"/>
      <c r="G19" s="181">
        <f>AF78</f>
        <v>-27737.973267059078</v>
      </c>
    </row>
    <row r="20" spans="1:14" x14ac:dyDescent="0.25">
      <c r="A20" s="171" t="s">
        <v>383</v>
      </c>
      <c r="B20" s="172">
        <v>1</v>
      </c>
      <c r="D20" s="313" t="s">
        <v>384</v>
      </c>
      <c r="E20" s="313"/>
      <c r="F20" s="180"/>
      <c r="G20" s="177" t="str">
        <f>IF(G19&gt;0,"Да","Нет")</f>
        <v>Нет</v>
      </c>
      <c r="I20" s="166" t="s">
        <v>372</v>
      </c>
    </row>
    <row r="21" spans="1:14" x14ac:dyDescent="0.25">
      <c r="A21" s="173" t="s">
        <v>385</v>
      </c>
      <c r="B21" s="174">
        <v>0</v>
      </c>
    </row>
    <row r="22" spans="1:14" x14ac:dyDescent="0.25">
      <c r="A22" s="173" t="s">
        <v>386</v>
      </c>
      <c r="B22" s="174">
        <v>2</v>
      </c>
      <c r="J22" s="166" t="s">
        <v>372</v>
      </c>
    </row>
    <row r="23" spans="1:14" x14ac:dyDescent="0.25">
      <c r="A23" s="171" t="s">
        <v>387</v>
      </c>
      <c r="B23" s="172">
        <v>1</v>
      </c>
    </row>
    <row r="24" spans="1:14" x14ac:dyDescent="0.25">
      <c r="A24" s="182"/>
      <c r="B24" s="183"/>
    </row>
    <row r="25" spans="1:14" ht="16.5" thickBot="1" x14ac:dyDescent="0.3">
      <c r="A25" s="175" t="s">
        <v>388</v>
      </c>
      <c r="B25" s="184">
        <v>0.2</v>
      </c>
    </row>
    <row r="26" spans="1:14" x14ac:dyDescent="0.25">
      <c r="A26" s="185" t="s">
        <v>372</v>
      </c>
      <c r="B26" s="186"/>
    </row>
    <row r="27" spans="1:14" x14ac:dyDescent="0.25">
      <c r="A27" s="171" t="s">
        <v>389</v>
      </c>
      <c r="B27" s="172">
        <v>0</v>
      </c>
    </row>
    <row r="28" spans="1:14" x14ac:dyDescent="0.25">
      <c r="A28" s="187" t="s">
        <v>390</v>
      </c>
      <c r="B28" s="188">
        <v>0</v>
      </c>
    </row>
    <row r="29" spans="1:14" ht="16.5" thickBot="1" x14ac:dyDescent="0.3">
      <c r="A29" s="182" t="s">
        <v>391</v>
      </c>
      <c r="B29" s="189">
        <v>0</v>
      </c>
    </row>
    <row r="30" spans="1:14" x14ac:dyDescent="0.25">
      <c r="A30" s="190" t="s">
        <v>392</v>
      </c>
      <c r="B30" s="191">
        <v>0</v>
      </c>
    </row>
    <row r="31" spans="1:14" x14ac:dyDescent="0.25">
      <c r="A31" s="192" t="s">
        <v>393</v>
      </c>
      <c r="B31" s="193">
        <v>0</v>
      </c>
    </row>
    <row r="32" spans="1:14" x14ac:dyDescent="0.25">
      <c r="A32" s="192" t="s">
        <v>394</v>
      </c>
      <c r="B32" s="194">
        <v>0</v>
      </c>
    </row>
    <row r="33" spans="1:32" x14ac:dyDescent="0.25">
      <c r="A33" s="192" t="s">
        <v>395</v>
      </c>
      <c r="B33" s="194">
        <v>0</v>
      </c>
    </row>
    <row r="34" spans="1:32" x14ac:dyDescent="0.25">
      <c r="A34" s="192" t="s">
        <v>396</v>
      </c>
      <c r="B34" s="194">
        <v>0.1608</v>
      </c>
    </row>
    <row r="35" spans="1:32" x14ac:dyDescent="0.25">
      <c r="A35" s="192" t="s">
        <v>397</v>
      </c>
      <c r="B35" s="194">
        <v>1</v>
      </c>
    </row>
    <row r="36" spans="1:32" ht="23.25" customHeight="1" thickBot="1" x14ac:dyDescent="0.3">
      <c r="A36" s="195" t="s">
        <v>398</v>
      </c>
      <c r="B36" s="196">
        <f>B34-0.02</f>
        <v>0.14080000000000001</v>
      </c>
      <c r="C36" s="197"/>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row>
    <row r="37" spans="1:32" x14ac:dyDescent="0.25">
      <c r="A37" s="199" t="s">
        <v>399</v>
      </c>
      <c r="B37" s="200">
        <v>0</v>
      </c>
      <c r="C37" s="200">
        <v>1</v>
      </c>
      <c r="D37" s="200">
        <v>2</v>
      </c>
      <c r="E37" s="200">
        <v>3</v>
      </c>
      <c r="F37" s="200">
        <v>4</v>
      </c>
      <c r="G37" s="200">
        <v>5</v>
      </c>
      <c r="H37" s="200">
        <v>6</v>
      </c>
      <c r="I37" s="200">
        <v>7</v>
      </c>
      <c r="J37" s="200">
        <v>8</v>
      </c>
      <c r="K37" s="200">
        <v>9</v>
      </c>
      <c r="L37" s="200">
        <v>10</v>
      </c>
      <c r="M37" s="200">
        <v>11</v>
      </c>
      <c r="N37" s="200">
        <v>12</v>
      </c>
      <c r="O37" s="200">
        <v>13</v>
      </c>
      <c r="P37" s="200">
        <v>14</v>
      </c>
      <c r="Q37" s="200">
        <v>15</v>
      </c>
      <c r="R37" s="200">
        <v>16</v>
      </c>
      <c r="S37" s="200">
        <v>17</v>
      </c>
      <c r="T37" s="200">
        <v>18</v>
      </c>
      <c r="U37" s="200">
        <v>19</v>
      </c>
      <c r="V37" s="200">
        <v>20</v>
      </c>
      <c r="W37" s="200">
        <v>21</v>
      </c>
      <c r="X37" s="200">
        <v>22</v>
      </c>
      <c r="Y37" s="200">
        <v>23</v>
      </c>
      <c r="Z37" s="200">
        <v>24</v>
      </c>
      <c r="AA37" s="200">
        <v>25</v>
      </c>
      <c r="AB37" s="200">
        <v>26</v>
      </c>
      <c r="AC37" s="200">
        <v>27</v>
      </c>
      <c r="AD37" s="200">
        <v>28</v>
      </c>
      <c r="AE37" s="200">
        <v>29</v>
      </c>
      <c r="AF37" s="200">
        <v>30</v>
      </c>
    </row>
    <row r="38" spans="1:32" x14ac:dyDescent="0.25">
      <c r="A38" s="201" t="s">
        <v>400</v>
      </c>
      <c r="B38" s="202">
        <v>0</v>
      </c>
      <c r="C38" s="202">
        <v>4.7E-2</v>
      </c>
      <c r="D38" s="202">
        <v>0.04</v>
      </c>
      <c r="E38" s="202">
        <v>0.04</v>
      </c>
      <c r="F38" s="202">
        <v>0.04</v>
      </c>
      <c r="G38" s="202">
        <v>0.04</v>
      </c>
      <c r="H38" s="202">
        <v>0.04</v>
      </c>
      <c r="I38" s="202">
        <v>0.04</v>
      </c>
      <c r="J38" s="202">
        <v>0.04</v>
      </c>
      <c r="K38" s="202">
        <v>0.04</v>
      </c>
      <c r="L38" s="202">
        <v>0.04</v>
      </c>
      <c r="M38" s="202">
        <v>0.04</v>
      </c>
      <c r="N38" s="202">
        <v>0.04</v>
      </c>
      <c r="O38" s="202">
        <v>0.04</v>
      </c>
      <c r="P38" s="202">
        <v>0.04</v>
      </c>
      <c r="Q38" s="202">
        <v>0.04</v>
      </c>
      <c r="R38" s="202">
        <v>0.04</v>
      </c>
      <c r="S38" s="202">
        <v>0.04</v>
      </c>
      <c r="T38" s="202">
        <v>0.04</v>
      </c>
      <c r="U38" s="202">
        <v>0.04</v>
      </c>
      <c r="V38" s="202">
        <v>0.04</v>
      </c>
      <c r="W38" s="202">
        <v>0.04</v>
      </c>
      <c r="X38" s="202">
        <v>0.04</v>
      </c>
      <c r="Y38" s="202">
        <v>0.04</v>
      </c>
      <c r="Z38" s="202">
        <v>0.04</v>
      </c>
      <c r="AA38" s="202">
        <v>0.04</v>
      </c>
      <c r="AB38" s="202">
        <v>0.04</v>
      </c>
      <c r="AC38" s="202">
        <v>0.04</v>
      </c>
      <c r="AD38" s="202">
        <v>0.04</v>
      </c>
      <c r="AE38" s="202">
        <v>0.04</v>
      </c>
      <c r="AF38" s="202">
        <v>0.04</v>
      </c>
    </row>
    <row r="39" spans="1:32" x14ac:dyDescent="0.25">
      <c r="A39" s="201" t="s">
        <v>401</v>
      </c>
      <c r="B39" s="202"/>
      <c r="C39" s="202">
        <f t="shared" ref="C39:AF39" si="0">(1+B39)*(1+C38)-1</f>
        <v>4.6999999999999931E-2</v>
      </c>
      <c r="D39" s="202">
        <f t="shared" si="0"/>
        <v>8.888000000000007E-2</v>
      </c>
      <c r="E39" s="202">
        <f t="shared" si="0"/>
        <v>0.1324352000000002</v>
      </c>
      <c r="F39" s="202">
        <f t="shared" si="0"/>
        <v>0.17773260800000035</v>
      </c>
      <c r="G39" s="202">
        <f t="shared" si="0"/>
        <v>0.2248419123200005</v>
      </c>
      <c r="H39" s="202">
        <f t="shared" si="0"/>
        <v>0.27383558881280057</v>
      </c>
      <c r="I39" s="202">
        <f t="shared" si="0"/>
        <v>0.32478901236531255</v>
      </c>
      <c r="J39" s="202">
        <f t="shared" si="0"/>
        <v>0.37778057285992506</v>
      </c>
      <c r="K39" s="202">
        <f t="shared" si="0"/>
        <v>0.43289179577432213</v>
      </c>
      <c r="L39" s="202">
        <f t="shared" si="0"/>
        <v>0.49020746760529499</v>
      </c>
      <c r="M39" s="202">
        <f t="shared" si="0"/>
        <v>0.5498157663095069</v>
      </c>
      <c r="N39" s="202">
        <f t="shared" si="0"/>
        <v>0.61180839696188727</v>
      </c>
      <c r="O39" s="202">
        <f t="shared" si="0"/>
        <v>0.67628073284036283</v>
      </c>
      <c r="P39" s="202">
        <f t="shared" si="0"/>
        <v>0.74333196215397734</v>
      </c>
      <c r="Q39" s="202">
        <f t="shared" si="0"/>
        <v>0.81306524064013641</v>
      </c>
      <c r="R39" s="202">
        <f t="shared" si="0"/>
        <v>0.88558785026574194</v>
      </c>
      <c r="S39" s="202">
        <f t="shared" si="0"/>
        <v>0.96101136427637179</v>
      </c>
      <c r="T39" s="202">
        <f t="shared" si="0"/>
        <v>1.0394518188474269</v>
      </c>
      <c r="U39" s="202">
        <f t="shared" si="0"/>
        <v>1.1210298916013239</v>
      </c>
      <c r="V39" s="202">
        <f t="shared" si="0"/>
        <v>1.2058710872653768</v>
      </c>
      <c r="W39" s="202">
        <f t="shared" si="0"/>
        <v>1.2941059307559919</v>
      </c>
      <c r="X39" s="202">
        <f t="shared" si="0"/>
        <v>1.3858701679862317</v>
      </c>
      <c r="Y39" s="202">
        <f t="shared" si="0"/>
        <v>1.4813049747056812</v>
      </c>
      <c r="Z39" s="202">
        <f t="shared" si="0"/>
        <v>1.5805571736939084</v>
      </c>
      <c r="AA39" s="202">
        <f t="shared" si="0"/>
        <v>1.6837794606416647</v>
      </c>
      <c r="AB39" s="202">
        <f t="shared" si="0"/>
        <v>1.7911306390673314</v>
      </c>
      <c r="AC39" s="202">
        <f t="shared" si="0"/>
        <v>1.9027758646300246</v>
      </c>
      <c r="AD39" s="202">
        <f t="shared" si="0"/>
        <v>2.0188868992152256</v>
      </c>
      <c r="AE39" s="202">
        <f t="shared" si="0"/>
        <v>2.1396423751838345</v>
      </c>
      <c r="AF39" s="202">
        <f t="shared" si="0"/>
        <v>2.265228070191188</v>
      </c>
    </row>
    <row r="40" spans="1:32" s="165" customFormat="1" ht="16.5" thickBot="1" x14ac:dyDescent="0.3">
      <c r="A40" s="203" t="s">
        <v>390</v>
      </c>
      <c r="B40" s="204">
        <v>0</v>
      </c>
      <c r="C40" s="204">
        <v>0</v>
      </c>
      <c r="D40" s="204">
        <v>0</v>
      </c>
      <c r="E40" s="204">
        <v>0</v>
      </c>
      <c r="F40" s="204">
        <v>0</v>
      </c>
      <c r="G40" s="204">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4">
        <v>0</v>
      </c>
      <c r="AA40" s="204">
        <v>0</v>
      </c>
      <c r="AB40" s="204">
        <v>0</v>
      </c>
      <c r="AC40" s="204">
        <v>0</v>
      </c>
      <c r="AD40" s="204">
        <v>0</v>
      </c>
      <c r="AE40" s="204">
        <v>0</v>
      </c>
      <c r="AF40" s="204">
        <v>0</v>
      </c>
    </row>
    <row r="41" spans="1:32" ht="16.5" thickBot="1" x14ac:dyDescent="0.3"/>
    <row r="42" spans="1:32" x14ac:dyDescent="0.25">
      <c r="A42" s="205" t="s">
        <v>402</v>
      </c>
      <c r="B42" s="200">
        <v>0</v>
      </c>
      <c r="C42" s="200">
        <v>1</v>
      </c>
      <c r="D42" s="200">
        <v>2</v>
      </c>
      <c r="E42" s="200">
        <v>3</v>
      </c>
      <c r="F42" s="200">
        <v>4</v>
      </c>
      <c r="G42" s="200">
        <v>5</v>
      </c>
      <c r="H42" s="200">
        <v>6</v>
      </c>
      <c r="I42" s="200">
        <v>7</v>
      </c>
      <c r="J42" s="200">
        <v>8</v>
      </c>
      <c r="K42" s="200">
        <v>9</v>
      </c>
      <c r="L42" s="200">
        <v>10</v>
      </c>
      <c r="M42" s="200">
        <v>11</v>
      </c>
      <c r="N42" s="200">
        <v>12</v>
      </c>
      <c r="O42" s="200">
        <v>13</v>
      </c>
      <c r="P42" s="200">
        <v>14</v>
      </c>
      <c r="Q42" s="200">
        <v>15</v>
      </c>
      <c r="R42" s="200">
        <v>16</v>
      </c>
      <c r="S42" s="200">
        <v>17</v>
      </c>
      <c r="T42" s="200">
        <v>18</v>
      </c>
      <c r="U42" s="200">
        <v>19</v>
      </c>
      <c r="V42" s="200">
        <v>20</v>
      </c>
      <c r="W42" s="200">
        <v>21</v>
      </c>
      <c r="X42" s="200">
        <v>22</v>
      </c>
      <c r="Y42" s="200">
        <v>23</v>
      </c>
      <c r="Z42" s="200">
        <v>24</v>
      </c>
      <c r="AA42" s="200">
        <v>25</v>
      </c>
      <c r="AB42" s="200">
        <v>26</v>
      </c>
      <c r="AC42" s="200">
        <v>27</v>
      </c>
      <c r="AD42" s="200">
        <v>28</v>
      </c>
      <c r="AE42" s="200">
        <v>29</v>
      </c>
      <c r="AF42" s="200">
        <v>30</v>
      </c>
    </row>
    <row r="43" spans="1:32" x14ac:dyDescent="0.25">
      <c r="A43" s="201" t="s">
        <v>403</v>
      </c>
      <c r="B43" s="206">
        <v>0</v>
      </c>
      <c r="C43" s="206">
        <v>0</v>
      </c>
      <c r="D43" s="206">
        <v>0</v>
      </c>
      <c r="E43" s="206">
        <v>0</v>
      </c>
      <c r="F43" s="206">
        <v>0</v>
      </c>
      <c r="G43" s="206">
        <v>0</v>
      </c>
      <c r="H43" s="206">
        <v>0</v>
      </c>
      <c r="I43" s="206">
        <v>0</v>
      </c>
      <c r="J43" s="206">
        <v>0</v>
      </c>
      <c r="K43" s="206">
        <v>0</v>
      </c>
      <c r="L43" s="206">
        <v>0</v>
      </c>
      <c r="M43" s="206">
        <v>0</v>
      </c>
      <c r="N43" s="206">
        <v>0</v>
      </c>
      <c r="O43" s="206">
        <v>0</v>
      </c>
      <c r="P43" s="206">
        <v>0</v>
      </c>
      <c r="Q43" s="206">
        <v>0</v>
      </c>
      <c r="R43" s="206">
        <v>0</v>
      </c>
      <c r="S43" s="206">
        <v>0</v>
      </c>
      <c r="T43" s="206">
        <v>0</v>
      </c>
      <c r="U43" s="206">
        <v>0</v>
      </c>
      <c r="V43" s="206">
        <v>0</v>
      </c>
      <c r="W43" s="206">
        <v>0</v>
      </c>
      <c r="X43" s="206">
        <v>0</v>
      </c>
      <c r="Y43" s="206">
        <v>0</v>
      </c>
      <c r="Z43" s="206">
        <v>0</v>
      </c>
      <c r="AA43" s="206">
        <v>0</v>
      </c>
      <c r="AB43" s="206">
        <v>0</v>
      </c>
      <c r="AC43" s="206">
        <v>0</v>
      </c>
      <c r="AD43" s="206">
        <v>0</v>
      </c>
      <c r="AE43" s="206">
        <v>0</v>
      </c>
      <c r="AF43" s="206">
        <v>0</v>
      </c>
    </row>
    <row r="44" spans="1:32" x14ac:dyDescent="0.25">
      <c r="A44" s="201" t="s">
        <v>404</v>
      </c>
      <c r="B44" s="206">
        <v>0</v>
      </c>
      <c r="C44" s="206">
        <v>0</v>
      </c>
      <c r="D44" s="206">
        <v>0</v>
      </c>
      <c r="E44" s="206">
        <v>0</v>
      </c>
      <c r="F44" s="206">
        <v>0</v>
      </c>
      <c r="G44" s="206">
        <v>0</v>
      </c>
      <c r="H44" s="206">
        <v>0</v>
      </c>
      <c r="I44" s="206">
        <v>0</v>
      </c>
      <c r="J44" s="206">
        <v>0</v>
      </c>
      <c r="K44" s="206">
        <v>0</v>
      </c>
      <c r="L44" s="206">
        <v>0</v>
      </c>
      <c r="M44" s="206">
        <v>0</v>
      </c>
      <c r="N44" s="206">
        <v>0</v>
      </c>
      <c r="O44" s="206">
        <v>0</v>
      </c>
      <c r="P44" s="206">
        <v>0</v>
      </c>
      <c r="Q44" s="206">
        <v>0</v>
      </c>
      <c r="R44" s="206">
        <v>0</v>
      </c>
      <c r="S44" s="206">
        <v>0</v>
      </c>
      <c r="T44" s="206">
        <v>0</v>
      </c>
      <c r="U44" s="206">
        <v>0</v>
      </c>
      <c r="V44" s="206">
        <v>0</v>
      </c>
      <c r="W44" s="206">
        <v>0</v>
      </c>
      <c r="X44" s="206">
        <v>0</v>
      </c>
      <c r="Y44" s="206">
        <v>0</v>
      </c>
      <c r="Z44" s="206">
        <v>0</v>
      </c>
      <c r="AA44" s="206">
        <v>0</v>
      </c>
      <c r="AB44" s="206">
        <v>0</v>
      </c>
      <c r="AC44" s="206">
        <v>0</v>
      </c>
      <c r="AD44" s="206">
        <v>0</v>
      </c>
      <c r="AE44" s="206">
        <v>0</v>
      </c>
      <c r="AF44" s="206">
        <v>0</v>
      </c>
    </row>
    <row r="45" spans="1:32" x14ac:dyDescent="0.25">
      <c r="A45" s="201" t="s">
        <v>405</v>
      </c>
      <c r="B45" s="206">
        <v>0</v>
      </c>
      <c r="C45" s="206">
        <v>0</v>
      </c>
      <c r="D45" s="206">
        <v>0</v>
      </c>
      <c r="E45" s="206">
        <v>0</v>
      </c>
      <c r="F45" s="206">
        <v>0</v>
      </c>
      <c r="G45" s="206">
        <v>0</v>
      </c>
      <c r="H45" s="206">
        <v>0</v>
      </c>
      <c r="I45" s="206">
        <v>0</v>
      </c>
      <c r="J45" s="206">
        <v>0</v>
      </c>
      <c r="K45" s="206">
        <v>0</v>
      </c>
      <c r="L45" s="206">
        <v>0</v>
      </c>
      <c r="M45" s="206">
        <v>0</v>
      </c>
      <c r="N45" s="206">
        <v>0</v>
      </c>
      <c r="O45" s="206">
        <v>0</v>
      </c>
      <c r="P45" s="206">
        <v>0</v>
      </c>
      <c r="Q45" s="206">
        <v>0</v>
      </c>
      <c r="R45" s="206">
        <v>0</v>
      </c>
      <c r="S45" s="206">
        <v>0</v>
      </c>
      <c r="T45" s="206">
        <v>0</v>
      </c>
      <c r="U45" s="206">
        <v>0</v>
      </c>
      <c r="V45" s="206">
        <v>0</v>
      </c>
      <c r="W45" s="206">
        <v>0</v>
      </c>
      <c r="X45" s="206">
        <v>0</v>
      </c>
      <c r="Y45" s="206">
        <v>0</v>
      </c>
      <c r="Z45" s="206">
        <v>0</v>
      </c>
      <c r="AA45" s="206">
        <v>0</v>
      </c>
      <c r="AB45" s="206">
        <v>0</v>
      </c>
      <c r="AC45" s="206">
        <v>0</v>
      </c>
      <c r="AD45" s="206">
        <v>0</v>
      </c>
      <c r="AE45" s="206">
        <v>0</v>
      </c>
      <c r="AF45" s="206">
        <v>0</v>
      </c>
    </row>
    <row r="46" spans="1:32" ht="16.5" thickBot="1" x14ac:dyDescent="0.3">
      <c r="A46" s="203" t="s">
        <v>406</v>
      </c>
      <c r="B46" s="204">
        <v>0</v>
      </c>
      <c r="C46" s="204">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v>0</v>
      </c>
      <c r="AC46" s="204">
        <v>0</v>
      </c>
      <c r="AD46" s="204">
        <v>0</v>
      </c>
      <c r="AE46" s="204">
        <v>0</v>
      </c>
      <c r="AF46" s="204">
        <v>0</v>
      </c>
    </row>
    <row r="47" spans="1:32" ht="16.5" thickBot="1" x14ac:dyDescent="0.3">
      <c r="B47" s="207"/>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row>
    <row r="48" spans="1:32" x14ac:dyDescent="0.25">
      <c r="A48" s="205" t="s">
        <v>407</v>
      </c>
      <c r="B48" s="200">
        <v>0</v>
      </c>
      <c r="C48" s="200">
        <v>1</v>
      </c>
      <c r="D48" s="200">
        <v>2</v>
      </c>
      <c r="E48" s="200">
        <v>3</v>
      </c>
      <c r="F48" s="200">
        <v>4</v>
      </c>
      <c r="G48" s="200">
        <v>5</v>
      </c>
      <c r="H48" s="200">
        <v>6</v>
      </c>
      <c r="I48" s="200">
        <v>7</v>
      </c>
      <c r="J48" s="200">
        <v>8</v>
      </c>
      <c r="K48" s="200">
        <v>9</v>
      </c>
      <c r="L48" s="200">
        <v>10</v>
      </c>
      <c r="M48" s="200">
        <v>11</v>
      </c>
      <c r="N48" s="200">
        <v>12</v>
      </c>
      <c r="O48" s="200">
        <v>13</v>
      </c>
      <c r="P48" s="200">
        <v>14</v>
      </c>
      <c r="Q48" s="200">
        <v>15</v>
      </c>
      <c r="R48" s="200">
        <v>16</v>
      </c>
      <c r="S48" s="200">
        <v>17</v>
      </c>
      <c r="T48" s="200">
        <v>18</v>
      </c>
      <c r="U48" s="200">
        <v>19</v>
      </c>
      <c r="V48" s="200">
        <v>20</v>
      </c>
      <c r="W48" s="200">
        <v>21</v>
      </c>
      <c r="X48" s="200">
        <v>22</v>
      </c>
      <c r="Y48" s="200">
        <v>23</v>
      </c>
      <c r="Z48" s="200">
        <v>24</v>
      </c>
      <c r="AA48" s="200">
        <v>25</v>
      </c>
      <c r="AB48" s="200">
        <v>26</v>
      </c>
      <c r="AC48" s="200">
        <v>27</v>
      </c>
      <c r="AD48" s="200">
        <v>28</v>
      </c>
      <c r="AE48" s="200">
        <v>29</v>
      </c>
      <c r="AF48" s="200">
        <v>30</v>
      </c>
    </row>
    <row r="49" spans="1:32" s="165" customFormat="1" ht="14.25" x14ac:dyDescent="0.25">
      <c r="A49" s="208" t="s">
        <v>408</v>
      </c>
      <c r="B49" s="209">
        <f>B40*$B$17</f>
        <v>0</v>
      </c>
      <c r="C49" s="209">
        <f>C40*$B$17</f>
        <v>0</v>
      </c>
      <c r="D49" s="209">
        <f t="shared" ref="D49:AF49" si="1">D40*$B$17</f>
        <v>0</v>
      </c>
      <c r="E49" s="209">
        <f t="shared" si="1"/>
        <v>0</v>
      </c>
      <c r="F49" s="209">
        <f t="shared" si="1"/>
        <v>0</v>
      </c>
      <c r="G49" s="209">
        <f t="shared" si="1"/>
        <v>0</v>
      </c>
      <c r="H49" s="209">
        <f t="shared" si="1"/>
        <v>0</v>
      </c>
      <c r="I49" s="209">
        <f t="shared" si="1"/>
        <v>0</v>
      </c>
      <c r="J49" s="209">
        <f t="shared" si="1"/>
        <v>0</v>
      </c>
      <c r="K49" s="209">
        <f t="shared" si="1"/>
        <v>0</v>
      </c>
      <c r="L49" s="209">
        <f t="shared" si="1"/>
        <v>0</v>
      </c>
      <c r="M49" s="209">
        <f t="shared" si="1"/>
        <v>0</v>
      </c>
      <c r="N49" s="209">
        <f t="shared" si="1"/>
        <v>0</v>
      </c>
      <c r="O49" s="209">
        <f t="shared" si="1"/>
        <v>0</v>
      </c>
      <c r="P49" s="209">
        <f t="shared" si="1"/>
        <v>0</v>
      </c>
      <c r="Q49" s="209">
        <f t="shared" si="1"/>
        <v>0</v>
      </c>
      <c r="R49" s="209">
        <f t="shared" si="1"/>
        <v>0</v>
      </c>
      <c r="S49" s="209">
        <f t="shared" si="1"/>
        <v>0</v>
      </c>
      <c r="T49" s="209">
        <f t="shared" si="1"/>
        <v>0</v>
      </c>
      <c r="U49" s="209">
        <f t="shared" si="1"/>
        <v>0</v>
      </c>
      <c r="V49" s="209">
        <f t="shared" si="1"/>
        <v>0</v>
      </c>
      <c r="W49" s="209">
        <f t="shared" si="1"/>
        <v>0</v>
      </c>
      <c r="X49" s="209">
        <f t="shared" si="1"/>
        <v>0</v>
      </c>
      <c r="Y49" s="209">
        <f t="shared" si="1"/>
        <v>0</v>
      </c>
      <c r="Z49" s="209">
        <f t="shared" si="1"/>
        <v>0</v>
      </c>
      <c r="AA49" s="209">
        <f t="shared" si="1"/>
        <v>0</v>
      </c>
      <c r="AB49" s="209">
        <f t="shared" si="1"/>
        <v>0</v>
      </c>
      <c r="AC49" s="209">
        <f t="shared" si="1"/>
        <v>0</v>
      </c>
      <c r="AD49" s="209">
        <f t="shared" si="1"/>
        <v>0</v>
      </c>
      <c r="AE49" s="209">
        <f t="shared" si="1"/>
        <v>0</v>
      </c>
      <c r="AF49" s="209">
        <f t="shared" si="1"/>
        <v>0</v>
      </c>
    </row>
    <row r="50" spans="1:32" x14ac:dyDescent="0.25">
      <c r="A50" s="201" t="s">
        <v>409</v>
      </c>
      <c r="B50" s="210">
        <f t="shared" ref="B50:AF50" si="2">SUM(B51:B56)</f>
        <v>0</v>
      </c>
      <c r="C50" s="210">
        <f t="shared" si="2"/>
        <v>0</v>
      </c>
      <c r="D50" s="210">
        <f t="shared" si="2"/>
        <v>0</v>
      </c>
      <c r="E50" s="210">
        <f t="shared" si="2"/>
        <v>-690.03712799999994</v>
      </c>
      <c r="F50" s="210">
        <f t="shared" si="2"/>
        <v>-690.03712799999994</v>
      </c>
      <c r="G50" s="210">
        <f t="shared" si="2"/>
        <v>-690.03712799999994</v>
      </c>
      <c r="H50" s="210">
        <f t="shared" si="2"/>
        <v>-690.03712799999994</v>
      </c>
      <c r="I50" s="210">
        <f t="shared" si="2"/>
        <v>-690.03712799999994</v>
      </c>
      <c r="J50" s="210">
        <f t="shared" si="2"/>
        <v>-690.03712799999994</v>
      </c>
      <c r="K50" s="210">
        <f t="shared" si="2"/>
        <v>-690.03712799999994</v>
      </c>
      <c r="L50" s="210">
        <f t="shared" si="2"/>
        <v>-690.03712799999994</v>
      </c>
      <c r="M50" s="210">
        <f t="shared" si="2"/>
        <v>-690.03712799999994</v>
      </c>
      <c r="N50" s="210">
        <f t="shared" si="2"/>
        <v>-690.03712799999994</v>
      </c>
      <c r="O50" s="210">
        <f t="shared" si="2"/>
        <v>-690.03712799999994</v>
      </c>
      <c r="P50" s="210">
        <f t="shared" si="2"/>
        <v>-690.03712799999994</v>
      </c>
      <c r="Q50" s="210">
        <f t="shared" si="2"/>
        <v>-690.03712799999994</v>
      </c>
      <c r="R50" s="210">
        <f t="shared" si="2"/>
        <v>-690.03712799999994</v>
      </c>
      <c r="S50" s="210">
        <f t="shared" si="2"/>
        <v>-690.03712799999994</v>
      </c>
      <c r="T50" s="210">
        <f t="shared" si="2"/>
        <v>-690.03712799999994</v>
      </c>
      <c r="U50" s="210">
        <f t="shared" si="2"/>
        <v>-690.03712799999994</v>
      </c>
      <c r="V50" s="210">
        <f t="shared" si="2"/>
        <v>-690.03712799999994</v>
      </c>
      <c r="W50" s="210">
        <f t="shared" si="2"/>
        <v>-690.03712799999994</v>
      </c>
      <c r="X50" s="210">
        <f t="shared" si="2"/>
        <v>-690.03712799999994</v>
      </c>
      <c r="Y50" s="210">
        <f t="shared" si="2"/>
        <v>-690.03712799999994</v>
      </c>
      <c r="Z50" s="210">
        <f t="shared" si="2"/>
        <v>-690.03712799999994</v>
      </c>
      <c r="AA50" s="210">
        <f t="shared" si="2"/>
        <v>-690.03712799999994</v>
      </c>
      <c r="AB50" s="210">
        <f t="shared" si="2"/>
        <v>-690.03712799999994</v>
      </c>
      <c r="AC50" s="210">
        <f t="shared" si="2"/>
        <v>-690.03712799999994</v>
      </c>
      <c r="AD50" s="210">
        <f t="shared" si="2"/>
        <v>-690.03712799999994</v>
      </c>
      <c r="AE50" s="210">
        <f t="shared" si="2"/>
        <v>-690.03712799999994</v>
      </c>
      <c r="AF50" s="210">
        <f t="shared" si="2"/>
        <v>-690.03712799999994</v>
      </c>
    </row>
    <row r="51" spans="1:32" x14ac:dyDescent="0.25">
      <c r="A51" s="211" t="s">
        <v>410</v>
      </c>
      <c r="B51" s="210">
        <f t="shared" ref="B51:AF51" si="3">-IF(B$37&lt;=$B$22,0,$B$18*(1+B$39)*$B$17)</f>
        <v>0</v>
      </c>
      <c r="C51" s="210">
        <f t="shared" si="3"/>
        <v>0</v>
      </c>
      <c r="D51" s="210">
        <f t="shared" si="3"/>
        <v>0</v>
      </c>
      <c r="E51" s="210">
        <f t="shared" si="3"/>
        <v>0</v>
      </c>
      <c r="F51" s="210">
        <f t="shared" si="3"/>
        <v>0</v>
      </c>
      <c r="G51" s="210">
        <f t="shared" si="3"/>
        <v>0</v>
      </c>
      <c r="H51" s="210">
        <f t="shared" si="3"/>
        <v>0</v>
      </c>
      <c r="I51" s="210">
        <f t="shared" si="3"/>
        <v>0</v>
      </c>
      <c r="J51" s="210">
        <f t="shared" si="3"/>
        <v>0</v>
      </c>
      <c r="K51" s="210">
        <f t="shared" si="3"/>
        <v>0</v>
      </c>
      <c r="L51" s="210">
        <f t="shared" si="3"/>
        <v>0</v>
      </c>
      <c r="M51" s="210">
        <f t="shared" si="3"/>
        <v>0</v>
      </c>
      <c r="N51" s="210">
        <f t="shared" si="3"/>
        <v>0</v>
      </c>
      <c r="O51" s="210">
        <f t="shared" si="3"/>
        <v>0</v>
      </c>
      <c r="P51" s="210">
        <f t="shared" si="3"/>
        <v>0</v>
      </c>
      <c r="Q51" s="210">
        <f t="shared" si="3"/>
        <v>0</v>
      </c>
      <c r="R51" s="210">
        <f t="shared" si="3"/>
        <v>0</v>
      </c>
      <c r="S51" s="210">
        <f t="shared" si="3"/>
        <v>0</v>
      </c>
      <c r="T51" s="210">
        <f t="shared" si="3"/>
        <v>0</v>
      </c>
      <c r="U51" s="210">
        <f t="shared" si="3"/>
        <v>0</v>
      </c>
      <c r="V51" s="210">
        <f t="shared" si="3"/>
        <v>0</v>
      </c>
      <c r="W51" s="210">
        <f t="shared" si="3"/>
        <v>0</v>
      </c>
      <c r="X51" s="210">
        <f t="shared" si="3"/>
        <v>0</v>
      </c>
      <c r="Y51" s="210">
        <f t="shared" si="3"/>
        <v>0</v>
      </c>
      <c r="Z51" s="210">
        <f t="shared" si="3"/>
        <v>0</v>
      </c>
      <c r="AA51" s="210">
        <f t="shared" si="3"/>
        <v>0</v>
      </c>
      <c r="AB51" s="210">
        <f t="shared" si="3"/>
        <v>0</v>
      </c>
      <c r="AC51" s="210">
        <f t="shared" si="3"/>
        <v>0</v>
      </c>
      <c r="AD51" s="210">
        <f t="shared" si="3"/>
        <v>0</v>
      </c>
      <c r="AE51" s="210">
        <f t="shared" si="3"/>
        <v>0</v>
      </c>
      <c r="AF51" s="210">
        <f t="shared" si="3"/>
        <v>0</v>
      </c>
    </row>
    <row r="52" spans="1:32" x14ac:dyDescent="0.25">
      <c r="A52" s="211" t="s">
        <v>385</v>
      </c>
      <c r="B52" s="210">
        <f>-IF(B$37&lt;=$B$22,0,$B$21*(1+B$39)*$B$17)</f>
        <v>0</v>
      </c>
      <c r="C52" s="210">
        <v>0</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c r="AD52" s="210">
        <v>0</v>
      </c>
      <c r="AE52" s="210">
        <v>0</v>
      </c>
      <c r="AF52" s="210">
        <v>0</v>
      </c>
    </row>
    <row r="53" spans="1:32" x14ac:dyDescent="0.25">
      <c r="A53" s="211" t="s">
        <v>372</v>
      </c>
      <c r="B53" s="210">
        <f>-IF(B$37&lt;=$B$22,0,$B$24*(1+B$39)*$B$17)</f>
        <v>0</v>
      </c>
      <c r="C53" s="210">
        <f t="shared" ref="C53:AF53" si="4">-IF(C$37&lt;=$B$22,0,$B$24*(1+C$39)*$B$17)</f>
        <v>0</v>
      </c>
      <c r="D53" s="210">
        <f t="shared" si="4"/>
        <v>0</v>
      </c>
      <c r="E53" s="210">
        <f t="shared" si="4"/>
        <v>0</v>
      </c>
      <c r="F53" s="210">
        <f t="shared" si="4"/>
        <v>0</v>
      </c>
      <c r="G53" s="210">
        <f t="shared" si="4"/>
        <v>0</v>
      </c>
      <c r="H53" s="210">
        <f t="shared" si="4"/>
        <v>0</v>
      </c>
      <c r="I53" s="210">
        <f t="shared" si="4"/>
        <v>0</v>
      </c>
      <c r="J53" s="210">
        <f t="shared" si="4"/>
        <v>0</v>
      </c>
      <c r="K53" s="210">
        <f t="shared" si="4"/>
        <v>0</v>
      </c>
      <c r="L53" s="210">
        <f t="shared" si="4"/>
        <v>0</v>
      </c>
      <c r="M53" s="210">
        <f t="shared" si="4"/>
        <v>0</v>
      </c>
      <c r="N53" s="210">
        <f t="shared" si="4"/>
        <v>0</v>
      </c>
      <c r="O53" s="210">
        <f t="shared" si="4"/>
        <v>0</v>
      </c>
      <c r="P53" s="210">
        <f t="shared" si="4"/>
        <v>0</v>
      </c>
      <c r="Q53" s="210">
        <f t="shared" si="4"/>
        <v>0</v>
      </c>
      <c r="R53" s="210">
        <f t="shared" si="4"/>
        <v>0</v>
      </c>
      <c r="S53" s="210">
        <f t="shared" si="4"/>
        <v>0</v>
      </c>
      <c r="T53" s="210">
        <f t="shared" si="4"/>
        <v>0</v>
      </c>
      <c r="U53" s="210">
        <f t="shared" si="4"/>
        <v>0</v>
      </c>
      <c r="V53" s="210">
        <f t="shared" si="4"/>
        <v>0</v>
      </c>
      <c r="W53" s="210">
        <f t="shared" si="4"/>
        <v>0</v>
      </c>
      <c r="X53" s="210">
        <f t="shared" si="4"/>
        <v>0</v>
      </c>
      <c r="Y53" s="210">
        <f t="shared" si="4"/>
        <v>0</v>
      </c>
      <c r="Z53" s="210">
        <f t="shared" si="4"/>
        <v>0</v>
      </c>
      <c r="AA53" s="210">
        <f t="shared" si="4"/>
        <v>0</v>
      </c>
      <c r="AB53" s="210">
        <f t="shared" si="4"/>
        <v>0</v>
      </c>
      <c r="AC53" s="210">
        <f t="shared" si="4"/>
        <v>0</v>
      </c>
      <c r="AD53" s="210">
        <f t="shared" si="4"/>
        <v>0</v>
      </c>
      <c r="AE53" s="210">
        <f t="shared" si="4"/>
        <v>0</v>
      </c>
      <c r="AF53" s="210">
        <f t="shared" si="4"/>
        <v>0</v>
      </c>
    </row>
    <row r="54" spans="1:32" x14ac:dyDescent="0.25">
      <c r="A54" s="211" t="s">
        <v>372</v>
      </c>
      <c r="B54" s="210">
        <f>-IF(B$37&lt;=$B$22,0,$B$26*(1+B$39)*$B$17*365)</f>
        <v>0</v>
      </c>
      <c r="C54" s="210">
        <f t="shared" ref="C54:AF54" si="5">-IF(C$37&lt;=$B$22,0,$B$26*(1+C$39)*$B$17*365)</f>
        <v>0</v>
      </c>
      <c r="D54" s="210">
        <f t="shared" si="5"/>
        <v>0</v>
      </c>
      <c r="E54" s="210">
        <f t="shared" si="5"/>
        <v>0</v>
      </c>
      <c r="F54" s="210">
        <f t="shared" si="5"/>
        <v>0</v>
      </c>
      <c r="G54" s="210">
        <f t="shared" si="5"/>
        <v>0</v>
      </c>
      <c r="H54" s="210">
        <f t="shared" si="5"/>
        <v>0</v>
      </c>
      <c r="I54" s="210">
        <f t="shared" si="5"/>
        <v>0</v>
      </c>
      <c r="J54" s="210">
        <f t="shared" si="5"/>
        <v>0</v>
      </c>
      <c r="K54" s="210">
        <f t="shared" si="5"/>
        <v>0</v>
      </c>
      <c r="L54" s="210">
        <f t="shared" si="5"/>
        <v>0</v>
      </c>
      <c r="M54" s="210">
        <f t="shared" si="5"/>
        <v>0</v>
      </c>
      <c r="N54" s="210">
        <f t="shared" si="5"/>
        <v>0</v>
      </c>
      <c r="O54" s="210">
        <f t="shared" si="5"/>
        <v>0</v>
      </c>
      <c r="P54" s="210">
        <f t="shared" si="5"/>
        <v>0</v>
      </c>
      <c r="Q54" s="210">
        <f t="shared" si="5"/>
        <v>0</v>
      </c>
      <c r="R54" s="210">
        <f t="shared" si="5"/>
        <v>0</v>
      </c>
      <c r="S54" s="210">
        <f t="shared" si="5"/>
        <v>0</v>
      </c>
      <c r="T54" s="210">
        <f t="shared" si="5"/>
        <v>0</v>
      </c>
      <c r="U54" s="210">
        <f t="shared" si="5"/>
        <v>0</v>
      </c>
      <c r="V54" s="210">
        <f t="shared" si="5"/>
        <v>0</v>
      </c>
      <c r="W54" s="210">
        <f t="shared" si="5"/>
        <v>0</v>
      </c>
      <c r="X54" s="210">
        <f t="shared" si="5"/>
        <v>0</v>
      </c>
      <c r="Y54" s="210">
        <f t="shared" si="5"/>
        <v>0</v>
      </c>
      <c r="Z54" s="210">
        <f t="shared" si="5"/>
        <v>0</v>
      </c>
      <c r="AA54" s="210">
        <f t="shared" si="5"/>
        <v>0</v>
      </c>
      <c r="AB54" s="210">
        <f t="shared" si="5"/>
        <v>0</v>
      </c>
      <c r="AC54" s="210">
        <f t="shared" si="5"/>
        <v>0</v>
      </c>
      <c r="AD54" s="210">
        <f t="shared" si="5"/>
        <v>0</v>
      </c>
      <c r="AE54" s="210">
        <f t="shared" si="5"/>
        <v>0</v>
      </c>
      <c r="AF54" s="210">
        <f t="shared" si="5"/>
        <v>0</v>
      </c>
    </row>
    <row r="55" spans="1:32" x14ac:dyDescent="0.25">
      <c r="A55" s="211" t="s">
        <v>372</v>
      </c>
      <c r="B55" s="210">
        <f>-IF(B$37&lt;=$B$22,0,$B$27*(1+B$39)*12)</f>
        <v>0</v>
      </c>
      <c r="C55" s="210">
        <f t="shared" ref="C55:AF55" si="6">-IF(C$37&lt;=$B$22,0,$B$27*(1+C$39)*12)</f>
        <v>0</v>
      </c>
      <c r="D55" s="210">
        <f t="shared" si="6"/>
        <v>0</v>
      </c>
      <c r="E55" s="210">
        <f t="shared" si="6"/>
        <v>0</v>
      </c>
      <c r="F55" s="210">
        <f t="shared" si="6"/>
        <v>0</v>
      </c>
      <c r="G55" s="210">
        <f t="shared" si="6"/>
        <v>0</v>
      </c>
      <c r="H55" s="210">
        <f t="shared" si="6"/>
        <v>0</v>
      </c>
      <c r="I55" s="210">
        <f t="shared" si="6"/>
        <v>0</v>
      </c>
      <c r="J55" s="210">
        <f t="shared" si="6"/>
        <v>0</v>
      </c>
      <c r="K55" s="210">
        <f t="shared" si="6"/>
        <v>0</v>
      </c>
      <c r="L55" s="210">
        <f t="shared" si="6"/>
        <v>0</v>
      </c>
      <c r="M55" s="210">
        <f t="shared" si="6"/>
        <v>0</v>
      </c>
      <c r="N55" s="210">
        <f t="shared" si="6"/>
        <v>0</v>
      </c>
      <c r="O55" s="210">
        <f t="shared" si="6"/>
        <v>0</v>
      </c>
      <c r="P55" s="210">
        <f t="shared" si="6"/>
        <v>0</v>
      </c>
      <c r="Q55" s="210">
        <f t="shared" si="6"/>
        <v>0</v>
      </c>
      <c r="R55" s="210">
        <f t="shared" si="6"/>
        <v>0</v>
      </c>
      <c r="S55" s="210">
        <f t="shared" si="6"/>
        <v>0</v>
      </c>
      <c r="T55" s="210">
        <f t="shared" si="6"/>
        <v>0</v>
      </c>
      <c r="U55" s="210">
        <f t="shared" si="6"/>
        <v>0</v>
      </c>
      <c r="V55" s="210">
        <f t="shared" si="6"/>
        <v>0</v>
      </c>
      <c r="W55" s="210">
        <f t="shared" si="6"/>
        <v>0</v>
      </c>
      <c r="X55" s="210">
        <f t="shared" si="6"/>
        <v>0</v>
      </c>
      <c r="Y55" s="210">
        <f t="shared" si="6"/>
        <v>0</v>
      </c>
      <c r="Z55" s="210">
        <f t="shared" si="6"/>
        <v>0</v>
      </c>
      <c r="AA55" s="210">
        <f t="shared" si="6"/>
        <v>0</v>
      </c>
      <c r="AB55" s="210">
        <f t="shared" si="6"/>
        <v>0</v>
      </c>
      <c r="AC55" s="210">
        <f t="shared" si="6"/>
        <v>0</v>
      </c>
      <c r="AD55" s="210">
        <f t="shared" si="6"/>
        <v>0</v>
      </c>
      <c r="AE55" s="210">
        <f t="shared" si="6"/>
        <v>0</v>
      </c>
      <c r="AF55" s="210">
        <f t="shared" si="6"/>
        <v>0</v>
      </c>
    </row>
    <row r="56" spans="1:32" x14ac:dyDescent="0.25">
      <c r="A56" s="212" t="s">
        <v>411</v>
      </c>
      <c r="B56" s="213">
        <v>0</v>
      </c>
      <c r="C56" s="213">
        <v>0</v>
      </c>
      <c r="D56" s="213">
        <v>0</v>
      </c>
      <c r="E56" s="213">
        <v>-690.03712799999994</v>
      </c>
      <c r="F56" s="213">
        <v>-690.03712799999994</v>
      </c>
      <c r="G56" s="213">
        <v>-690.03712799999994</v>
      </c>
      <c r="H56" s="213">
        <v>-690.03712799999994</v>
      </c>
      <c r="I56" s="213">
        <v>-690.03712799999994</v>
      </c>
      <c r="J56" s="213">
        <v>-690.03712799999994</v>
      </c>
      <c r="K56" s="213">
        <v>-690.03712799999994</v>
      </c>
      <c r="L56" s="213">
        <v>-690.03712799999994</v>
      </c>
      <c r="M56" s="213">
        <v>-690.03712799999994</v>
      </c>
      <c r="N56" s="213">
        <v>-690.03712799999994</v>
      </c>
      <c r="O56" s="213">
        <v>-690.03712799999994</v>
      </c>
      <c r="P56" s="213">
        <v>-690.03712799999994</v>
      </c>
      <c r="Q56" s="213">
        <v>-690.03712799999994</v>
      </c>
      <c r="R56" s="213">
        <v>-690.03712799999994</v>
      </c>
      <c r="S56" s="213">
        <v>-690.03712799999994</v>
      </c>
      <c r="T56" s="213">
        <v>-690.03712799999994</v>
      </c>
      <c r="U56" s="213">
        <v>-690.03712799999994</v>
      </c>
      <c r="V56" s="213">
        <v>-690.03712799999994</v>
      </c>
      <c r="W56" s="213">
        <v>-690.03712799999994</v>
      </c>
      <c r="X56" s="213">
        <v>-690.03712799999994</v>
      </c>
      <c r="Y56" s="213">
        <v>-690.03712799999994</v>
      </c>
      <c r="Z56" s="213">
        <v>-690.03712799999994</v>
      </c>
      <c r="AA56" s="213">
        <v>-690.03712799999994</v>
      </c>
      <c r="AB56" s="213">
        <v>-690.03712799999994</v>
      </c>
      <c r="AC56" s="213">
        <v>-690.03712799999994</v>
      </c>
      <c r="AD56" s="213">
        <v>-690.03712799999994</v>
      </c>
      <c r="AE56" s="213">
        <v>-690.03712799999994</v>
      </c>
      <c r="AF56" s="213">
        <v>-690.03712799999994</v>
      </c>
    </row>
    <row r="57" spans="1:32" s="165" customFormat="1" ht="14.25" x14ac:dyDescent="0.25">
      <c r="A57" s="214" t="s">
        <v>412</v>
      </c>
      <c r="B57" s="209">
        <f t="shared" ref="B57:AF57" si="7">B49+B50</f>
        <v>0</v>
      </c>
      <c r="C57" s="209">
        <f t="shared" si="7"/>
        <v>0</v>
      </c>
      <c r="D57" s="209">
        <f t="shared" si="7"/>
        <v>0</v>
      </c>
      <c r="E57" s="209">
        <f t="shared" si="7"/>
        <v>-690.03712799999994</v>
      </c>
      <c r="F57" s="209">
        <f t="shared" si="7"/>
        <v>-690.03712799999994</v>
      </c>
      <c r="G57" s="209">
        <f t="shared" si="7"/>
        <v>-690.03712799999994</v>
      </c>
      <c r="H57" s="209">
        <f t="shared" si="7"/>
        <v>-690.03712799999994</v>
      </c>
      <c r="I57" s="209">
        <f t="shared" si="7"/>
        <v>-690.03712799999994</v>
      </c>
      <c r="J57" s="209">
        <f t="shared" si="7"/>
        <v>-690.03712799999994</v>
      </c>
      <c r="K57" s="209">
        <f t="shared" si="7"/>
        <v>-690.03712799999994</v>
      </c>
      <c r="L57" s="209">
        <f t="shared" si="7"/>
        <v>-690.03712799999994</v>
      </c>
      <c r="M57" s="209">
        <f t="shared" si="7"/>
        <v>-690.03712799999994</v>
      </c>
      <c r="N57" s="209">
        <f t="shared" si="7"/>
        <v>-690.03712799999994</v>
      </c>
      <c r="O57" s="209">
        <f t="shared" si="7"/>
        <v>-690.03712799999994</v>
      </c>
      <c r="P57" s="209">
        <f t="shared" si="7"/>
        <v>-690.03712799999994</v>
      </c>
      <c r="Q57" s="209">
        <f t="shared" si="7"/>
        <v>-690.03712799999994</v>
      </c>
      <c r="R57" s="209">
        <f t="shared" si="7"/>
        <v>-690.03712799999994</v>
      </c>
      <c r="S57" s="209">
        <f t="shared" si="7"/>
        <v>-690.03712799999994</v>
      </c>
      <c r="T57" s="209">
        <f t="shared" si="7"/>
        <v>-690.03712799999994</v>
      </c>
      <c r="U57" s="209">
        <f t="shared" si="7"/>
        <v>-690.03712799999994</v>
      </c>
      <c r="V57" s="209">
        <f t="shared" si="7"/>
        <v>-690.03712799999994</v>
      </c>
      <c r="W57" s="209">
        <f t="shared" si="7"/>
        <v>-690.03712799999994</v>
      </c>
      <c r="X57" s="209">
        <f t="shared" si="7"/>
        <v>-690.03712799999994</v>
      </c>
      <c r="Y57" s="209">
        <f t="shared" si="7"/>
        <v>-690.03712799999994</v>
      </c>
      <c r="Z57" s="209">
        <f t="shared" si="7"/>
        <v>-690.03712799999994</v>
      </c>
      <c r="AA57" s="209">
        <f t="shared" si="7"/>
        <v>-690.03712799999994</v>
      </c>
      <c r="AB57" s="209">
        <f t="shared" si="7"/>
        <v>-690.03712799999994</v>
      </c>
      <c r="AC57" s="209">
        <f t="shared" si="7"/>
        <v>-690.03712799999994</v>
      </c>
      <c r="AD57" s="209">
        <f t="shared" si="7"/>
        <v>-690.03712799999994</v>
      </c>
      <c r="AE57" s="209">
        <f t="shared" si="7"/>
        <v>-690.03712799999994</v>
      </c>
      <c r="AF57" s="209">
        <f t="shared" si="7"/>
        <v>-690.03712799999994</v>
      </c>
    </row>
    <row r="58" spans="1:32" x14ac:dyDescent="0.25">
      <c r="A58" s="211" t="s">
        <v>413</v>
      </c>
      <c r="B58" s="210">
        <v>0</v>
      </c>
      <c r="C58" s="210">
        <v>0</v>
      </c>
      <c r="D58" s="210">
        <v>0</v>
      </c>
      <c r="E58" s="210">
        <v>0</v>
      </c>
      <c r="F58" s="210">
        <v>0</v>
      </c>
      <c r="G58" s="210">
        <v>0</v>
      </c>
      <c r="H58" s="210">
        <v>0</v>
      </c>
      <c r="I58" s="210">
        <v>0</v>
      </c>
      <c r="J58" s="210">
        <v>0</v>
      </c>
      <c r="K58" s="210">
        <v>0</v>
      </c>
      <c r="L58" s="210">
        <v>0</v>
      </c>
      <c r="M58" s="210">
        <v>0</v>
      </c>
      <c r="N58" s="210">
        <v>0</v>
      </c>
      <c r="O58" s="210">
        <v>0</v>
      </c>
      <c r="P58" s="210">
        <v>0</v>
      </c>
      <c r="Q58" s="210">
        <v>0</v>
      </c>
      <c r="R58" s="210">
        <v>0</v>
      </c>
      <c r="S58" s="210">
        <v>0</v>
      </c>
      <c r="T58" s="210">
        <v>0</v>
      </c>
      <c r="U58" s="210">
        <v>0</v>
      </c>
      <c r="V58" s="210">
        <v>0</v>
      </c>
      <c r="W58" s="210">
        <v>0</v>
      </c>
      <c r="X58" s="210">
        <v>0</v>
      </c>
      <c r="Y58" s="210">
        <v>0</v>
      </c>
      <c r="Z58" s="210">
        <v>0</v>
      </c>
      <c r="AA58" s="210">
        <v>0</v>
      </c>
      <c r="AB58" s="210">
        <v>0</v>
      </c>
      <c r="AC58" s="210">
        <v>0</v>
      </c>
      <c r="AD58" s="210">
        <v>0</v>
      </c>
      <c r="AE58" s="210">
        <v>0</v>
      </c>
      <c r="AF58" s="210">
        <v>0</v>
      </c>
    </row>
    <row r="59" spans="1:32" s="165" customFormat="1" ht="14.25" x14ac:dyDescent="0.25">
      <c r="A59" s="214" t="s">
        <v>414</v>
      </c>
      <c r="B59" s="209">
        <f>B57+B58</f>
        <v>0</v>
      </c>
      <c r="C59" s="209">
        <f t="shared" ref="C59:AF59" si="8">C57+C58</f>
        <v>0</v>
      </c>
      <c r="D59" s="209">
        <f t="shared" si="8"/>
        <v>0</v>
      </c>
      <c r="E59" s="209">
        <f t="shared" si="8"/>
        <v>-690.03712799999994</v>
      </c>
      <c r="F59" s="209">
        <f t="shared" si="8"/>
        <v>-690.03712799999994</v>
      </c>
      <c r="G59" s="209">
        <f t="shared" si="8"/>
        <v>-690.03712799999994</v>
      </c>
      <c r="H59" s="209">
        <f t="shared" si="8"/>
        <v>-690.03712799999994</v>
      </c>
      <c r="I59" s="209">
        <f t="shared" si="8"/>
        <v>-690.03712799999994</v>
      </c>
      <c r="J59" s="209">
        <f t="shared" si="8"/>
        <v>-690.03712799999994</v>
      </c>
      <c r="K59" s="209">
        <f t="shared" si="8"/>
        <v>-690.03712799999994</v>
      </c>
      <c r="L59" s="209">
        <f t="shared" si="8"/>
        <v>-690.03712799999994</v>
      </c>
      <c r="M59" s="209">
        <f t="shared" si="8"/>
        <v>-690.03712799999994</v>
      </c>
      <c r="N59" s="209">
        <f t="shared" si="8"/>
        <v>-690.03712799999994</v>
      </c>
      <c r="O59" s="209">
        <f t="shared" si="8"/>
        <v>-690.03712799999994</v>
      </c>
      <c r="P59" s="209">
        <f t="shared" si="8"/>
        <v>-690.03712799999994</v>
      </c>
      <c r="Q59" s="209">
        <f t="shared" si="8"/>
        <v>-690.03712799999994</v>
      </c>
      <c r="R59" s="209">
        <f t="shared" si="8"/>
        <v>-690.03712799999994</v>
      </c>
      <c r="S59" s="209">
        <f t="shared" si="8"/>
        <v>-690.03712799999994</v>
      </c>
      <c r="T59" s="209">
        <f t="shared" si="8"/>
        <v>-690.03712799999994</v>
      </c>
      <c r="U59" s="209">
        <f t="shared" si="8"/>
        <v>-690.03712799999994</v>
      </c>
      <c r="V59" s="209">
        <f t="shared" si="8"/>
        <v>-690.03712799999994</v>
      </c>
      <c r="W59" s="209">
        <f t="shared" si="8"/>
        <v>-690.03712799999994</v>
      </c>
      <c r="X59" s="209">
        <f t="shared" si="8"/>
        <v>-690.03712799999994</v>
      </c>
      <c r="Y59" s="209">
        <f t="shared" si="8"/>
        <v>-690.03712799999994</v>
      </c>
      <c r="Z59" s="209">
        <f t="shared" si="8"/>
        <v>-690.03712799999994</v>
      </c>
      <c r="AA59" s="209">
        <f t="shared" si="8"/>
        <v>-690.03712799999994</v>
      </c>
      <c r="AB59" s="209">
        <f t="shared" si="8"/>
        <v>-690.03712799999994</v>
      </c>
      <c r="AC59" s="209">
        <f t="shared" si="8"/>
        <v>-690.03712799999994</v>
      </c>
      <c r="AD59" s="209">
        <f t="shared" si="8"/>
        <v>-690.03712799999994</v>
      </c>
      <c r="AE59" s="209">
        <f t="shared" si="8"/>
        <v>-690.03712799999994</v>
      </c>
      <c r="AF59" s="209">
        <f t="shared" si="8"/>
        <v>-690.03712799999994</v>
      </c>
    </row>
    <row r="60" spans="1:32" x14ac:dyDescent="0.25">
      <c r="A60" s="211" t="s">
        <v>415</v>
      </c>
      <c r="B60" s="210">
        <f t="shared" ref="B60:AF60" si="9">-B46</f>
        <v>0</v>
      </c>
      <c r="C60" s="210">
        <f t="shared" si="9"/>
        <v>0</v>
      </c>
      <c r="D60" s="210">
        <f t="shared" si="9"/>
        <v>0</v>
      </c>
      <c r="E60" s="210">
        <f t="shared" si="9"/>
        <v>0</v>
      </c>
      <c r="F60" s="210">
        <f t="shared" si="9"/>
        <v>0</v>
      </c>
      <c r="G60" s="210">
        <f t="shared" si="9"/>
        <v>0</v>
      </c>
      <c r="H60" s="210">
        <f t="shared" si="9"/>
        <v>0</v>
      </c>
      <c r="I60" s="210">
        <f t="shared" si="9"/>
        <v>0</v>
      </c>
      <c r="J60" s="210">
        <f t="shared" si="9"/>
        <v>0</v>
      </c>
      <c r="K60" s="210">
        <f t="shared" si="9"/>
        <v>0</v>
      </c>
      <c r="L60" s="210">
        <f t="shared" si="9"/>
        <v>0</v>
      </c>
      <c r="M60" s="210">
        <f t="shared" si="9"/>
        <v>0</v>
      </c>
      <c r="N60" s="210">
        <f t="shared" si="9"/>
        <v>0</v>
      </c>
      <c r="O60" s="210">
        <f t="shared" si="9"/>
        <v>0</v>
      </c>
      <c r="P60" s="210">
        <f t="shared" si="9"/>
        <v>0</v>
      </c>
      <c r="Q60" s="210">
        <f t="shared" si="9"/>
        <v>0</v>
      </c>
      <c r="R60" s="210">
        <f t="shared" si="9"/>
        <v>0</v>
      </c>
      <c r="S60" s="210">
        <f t="shared" si="9"/>
        <v>0</v>
      </c>
      <c r="T60" s="210">
        <f t="shared" si="9"/>
        <v>0</v>
      </c>
      <c r="U60" s="210">
        <f t="shared" si="9"/>
        <v>0</v>
      </c>
      <c r="V60" s="210">
        <f t="shared" si="9"/>
        <v>0</v>
      </c>
      <c r="W60" s="210">
        <f t="shared" si="9"/>
        <v>0</v>
      </c>
      <c r="X60" s="210">
        <f t="shared" si="9"/>
        <v>0</v>
      </c>
      <c r="Y60" s="210">
        <f t="shared" si="9"/>
        <v>0</v>
      </c>
      <c r="Z60" s="210">
        <f t="shared" si="9"/>
        <v>0</v>
      </c>
      <c r="AA60" s="210">
        <f t="shared" si="9"/>
        <v>0</v>
      </c>
      <c r="AB60" s="210">
        <f t="shared" si="9"/>
        <v>0</v>
      </c>
      <c r="AC60" s="210">
        <f t="shared" si="9"/>
        <v>0</v>
      </c>
      <c r="AD60" s="210">
        <f t="shared" si="9"/>
        <v>0</v>
      </c>
      <c r="AE60" s="210">
        <f t="shared" si="9"/>
        <v>0</v>
      </c>
      <c r="AF60" s="210">
        <f t="shared" si="9"/>
        <v>0</v>
      </c>
    </row>
    <row r="61" spans="1:32" s="165" customFormat="1" ht="14.25" x14ac:dyDescent="0.25">
      <c r="A61" s="214" t="s">
        <v>416</v>
      </c>
      <c r="B61" s="209">
        <f>B59+B60</f>
        <v>0</v>
      </c>
      <c r="C61" s="209">
        <f t="shared" ref="C61:AF61" si="10">C59+C60</f>
        <v>0</v>
      </c>
      <c r="D61" s="209">
        <f t="shared" si="10"/>
        <v>0</v>
      </c>
      <c r="E61" s="209">
        <f t="shared" si="10"/>
        <v>-690.03712799999994</v>
      </c>
      <c r="F61" s="209">
        <f t="shared" si="10"/>
        <v>-690.03712799999994</v>
      </c>
      <c r="G61" s="209">
        <f t="shared" si="10"/>
        <v>-690.03712799999994</v>
      </c>
      <c r="H61" s="209">
        <f t="shared" si="10"/>
        <v>-690.03712799999994</v>
      </c>
      <c r="I61" s="209">
        <f t="shared" si="10"/>
        <v>-690.03712799999994</v>
      </c>
      <c r="J61" s="209">
        <f t="shared" si="10"/>
        <v>-690.03712799999994</v>
      </c>
      <c r="K61" s="209">
        <f t="shared" si="10"/>
        <v>-690.03712799999994</v>
      </c>
      <c r="L61" s="209">
        <f t="shared" si="10"/>
        <v>-690.03712799999994</v>
      </c>
      <c r="M61" s="209">
        <f t="shared" si="10"/>
        <v>-690.03712799999994</v>
      </c>
      <c r="N61" s="209">
        <f t="shared" si="10"/>
        <v>-690.03712799999994</v>
      </c>
      <c r="O61" s="209">
        <f t="shared" si="10"/>
        <v>-690.03712799999994</v>
      </c>
      <c r="P61" s="209">
        <f t="shared" si="10"/>
        <v>-690.03712799999994</v>
      </c>
      <c r="Q61" s="209">
        <f t="shared" si="10"/>
        <v>-690.03712799999994</v>
      </c>
      <c r="R61" s="209">
        <f t="shared" si="10"/>
        <v>-690.03712799999994</v>
      </c>
      <c r="S61" s="209">
        <f t="shared" si="10"/>
        <v>-690.03712799999994</v>
      </c>
      <c r="T61" s="209">
        <f t="shared" si="10"/>
        <v>-690.03712799999994</v>
      </c>
      <c r="U61" s="209">
        <f t="shared" si="10"/>
        <v>-690.03712799999994</v>
      </c>
      <c r="V61" s="209">
        <f t="shared" si="10"/>
        <v>-690.03712799999994</v>
      </c>
      <c r="W61" s="209">
        <f t="shared" si="10"/>
        <v>-690.03712799999994</v>
      </c>
      <c r="X61" s="209">
        <f t="shared" si="10"/>
        <v>-690.03712799999994</v>
      </c>
      <c r="Y61" s="209">
        <f t="shared" si="10"/>
        <v>-690.03712799999994</v>
      </c>
      <c r="Z61" s="209">
        <f t="shared" si="10"/>
        <v>-690.03712799999994</v>
      </c>
      <c r="AA61" s="209">
        <f t="shared" si="10"/>
        <v>-690.03712799999994</v>
      </c>
      <c r="AB61" s="209">
        <f t="shared" si="10"/>
        <v>-690.03712799999994</v>
      </c>
      <c r="AC61" s="209">
        <f t="shared" si="10"/>
        <v>-690.03712799999994</v>
      </c>
      <c r="AD61" s="209">
        <f t="shared" si="10"/>
        <v>-690.03712799999994</v>
      </c>
      <c r="AE61" s="209">
        <f t="shared" si="10"/>
        <v>-690.03712799999994</v>
      </c>
      <c r="AF61" s="209">
        <f t="shared" si="10"/>
        <v>-690.03712799999994</v>
      </c>
    </row>
    <row r="62" spans="1:32" x14ac:dyDescent="0.25">
      <c r="A62" s="211" t="s">
        <v>388</v>
      </c>
      <c r="B62" s="210"/>
      <c r="C62" s="210">
        <f t="shared" ref="C62:AF62" si="11">-C61*$B$25</f>
        <v>0</v>
      </c>
      <c r="D62" s="210">
        <f t="shared" si="11"/>
        <v>0</v>
      </c>
      <c r="E62" s="210">
        <f t="shared" si="11"/>
        <v>138.0074256</v>
      </c>
      <c r="F62" s="210">
        <f t="shared" si="11"/>
        <v>138.0074256</v>
      </c>
      <c r="G62" s="210">
        <f t="shared" si="11"/>
        <v>138.0074256</v>
      </c>
      <c r="H62" s="210">
        <f t="shared" si="11"/>
        <v>138.0074256</v>
      </c>
      <c r="I62" s="210">
        <f t="shared" si="11"/>
        <v>138.0074256</v>
      </c>
      <c r="J62" s="210">
        <f t="shared" si="11"/>
        <v>138.0074256</v>
      </c>
      <c r="K62" s="210">
        <f t="shared" si="11"/>
        <v>138.0074256</v>
      </c>
      <c r="L62" s="210">
        <f t="shared" si="11"/>
        <v>138.0074256</v>
      </c>
      <c r="M62" s="210">
        <f t="shared" si="11"/>
        <v>138.0074256</v>
      </c>
      <c r="N62" s="210">
        <f t="shared" si="11"/>
        <v>138.0074256</v>
      </c>
      <c r="O62" s="210">
        <f t="shared" si="11"/>
        <v>138.0074256</v>
      </c>
      <c r="P62" s="210">
        <f t="shared" si="11"/>
        <v>138.0074256</v>
      </c>
      <c r="Q62" s="210">
        <f t="shared" si="11"/>
        <v>138.0074256</v>
      </c>
      <c r="R62" s="210">
        <f t="shared" si="11"/>
        <v>138.0074256</v>
      </c>
      <c r="S62" s="210">
        <f t="shared" si="11"/>
        <v>138.0074256</v>
      </c>
      <c r="T62" s="210">
        <f t="shared" si="11"/>
        <v>138.0074256</v>
      </c>
      <c r="U62" s="210">
        <f t="shared" si="11"/>
        <v>138.0074256</v>
      </c>
      <c r="V62" s="210">
        <f t="shared" si="11"/>
        <v>138.0074256</v>
      </c>
      <c r="W62" s="210">
        <f t="shared" si="11"/>
        <v>138.0074256</v>
      </c>
      <c r="X62" s="210">
        <f t="shared" si="11"/>
        <v>138.0074256</v>
      </c>
      <c r="Y62" s="210">
        <f t="shared" si="11"/>
        <v>138.0074256</v>
      </c>
      <c r="Z62" s="210">
        <f t="shared" si="11"/>
        <v>138.0074256</v>
      </c>
      <c r="AA62" s="210">
        <f t="shared" si="11"/>
        <v>138.0074256</v>
      </c>
      <c r="AB62" s="210">
        <f t="shared" si="11"/>
        <v>138.0074256</v>
      </c>
      <c r="AC62" s="210">
        <f t="shared" si="11"/>
        <v>138.0074256</v>
      </c>
      <c r="AD62" s="210">
        <f t="shared" si="11"/>
        <v>138.0074256</v>
      </c>
      <c r="AE62" s="210">
        <f t="shared" si="11"/>
        <v>138.0074256</v>
      </c>
      <c r="AF62" s="210">
        <f t="shared" si="11"/>
        <v>138.0074256</v>
      </c>
    </row>
    <row r="63" spans="1:32" ht="16.5" thickBot="1" x14ac:dyDescent="0.3">
      <c r="A63" s="215" t="s">
        <v>417</v>
      </c>
      <c r="B63" s="216">
        <f t="shared" ref="B63:AF63" si="12">B61+B62</f>
        <v>0</v>
      </c>
      <c r="C63" s="216">
        <f t="shared" si="12"/>
        <v>0</v>
      </c>
      <c r="D63" s="216">
        <f t="shared" si="12"/>
        <v>0</v>
      </c>
      <c r="E63" s="216">
        <f t="shared" si="12"/>
        <v>-552.02970239999991</v>
      </c>
      <c r="F63" s="216">
        <f t="shared" si="12"/>
        <v>-552.02970239999991</v>
      </c>
      <c r="G63" s="216">
        <f t="shared" si="12"/>
        <v>-552.02970239999991</v>
      </c>
      <c r="H63" s="216">
        <f t="shared" si="12"/>
        <v>-552.02970239999991</v>
      </c>
      <c r="I63" s="216">
        <f t="shared" si="12"/>
        <v>-552.02970239999991</v>
      </c>
      <c r="J63" s="217">
        <f t="shared" si="12"/>
        <v>-552.02970239999991</v>
      </c>
      <c r="K63" s="216">
        <f t="shared" si="12"/>
        <v>-552.02970239999991</v>
      </c>
      <c r="L63" s="216">
        <f t="shared" si="12"/>
        <v>-552.02970239999991</v>
      </c>
      <c r="M63" s="216">
        <f t="shared" si="12"/>
        <v>-552.02970239999991</v>
      </c>
      <c r="N63" s="216">
        <f t="shared" si="12"/>
        <v>-552.02970239999991</v>
      </c>
      <c r="O63" s="216">
        <f t="shared" si="12"/>
        <v>-552.02970239999991</v>
      </c>
      <c r="P63" s="216">
        <f t="shared" si="12"/>
        <v>-552.02970239999991</v>
      </c>
      <c r="Q63" s="216">
        <f t="shared" si="12"/>
        <v>-552.02970239999991</v>
      </c>
      <c r="R63" s="216">
        <f t="shared" si="12"/>
        <v>-552.02970239999991</v>
      </c>
      <c r="S63" s="216">
        <f t="shared" si="12"/>
        <v>-552.02970239999991</v>
      </c>
      <c r="T63" s="216">
        <f t="shared" si="12"/>
        <v>-552.02970239999991</v>
      </c>
      <c r="U63" s="216">
        <f t="shared" si="12"/>
        <v>-552.02970239999991</v>
      </c>
      <c r="V63" s="216">
        <f t="shared" si="12"/>
        <v>-552.02970239999991</v>
      </c>
      <c r="W63" s="216">
        <f t="shared" si="12"/>
        <v>-552.02970239999991</v>
      </c>
      <c r="X63" s="216">
        <f t="shared" si="12"/>
        <v>-552.02970239999991</v>
      </c>
      <c r="Y63" s="216">
        <f t="shared" si="12"/>
        <v>-552.02970239999991</v>
      </c>
      <c r="Z63" s="216">
        <f t="shared" si="12"/>
        <v>-552.02970239999991</v>
      </c>
      <c r="AA63" s="216">
        <f t="shared" si="12"/>
        <v>-552.02970239999991</v>
      </c>
      <c r="AB63" s="216">
        <f t="shared" si="12"/>
        <v>-552.02970239999991</v>
      </c>
      <c r="AC63" s="216">
        <f t="shared" si="12"/>
        <v>-552.02970239999991</v>
      </c>
      <c r="AD63" s="216">
        <f t="shared" si="12"/>
        <v>-552.02970239999991</v>
      </c>
      <c r="AE63" s="216">
        <f t="shared" si="12"/>
        <v>-552.02970239999991</v>
      </c>
      <c r="AF63" s="216">
        <f t="shared" si="12"/>
        <v>-552.02970239999991</v>
      </c>
    </row>
    <row r="64" spans="1:32" ht="16.5" thickBot="1" x14ac:dyDescent="0.3">
      <c r="B64" s="218">
        <v>0</v>
      </c>
      <c r="C64" s="218">
        <f t="shared" ref="C64:AF64" si="13">AVERAGE(B48:C48)</f>
        <v>0.5</v>
      </c>
      <c r="D64" s="218">
        <f t="shared" si="13"/>
        <v>1.5</v>
      </c>
      <c r="E64" s="218">
        <f t="shared" si="13"/>
        <v>2.5</v>
      </c>
      <c r="F64" s="218">
        <f t="shared" si="13"/>
        <v>3.5</v>
      </c>
      <c r="G64" s="218">
        <f t="shared" si="13"/>
        <v>4.5</v>
      </c>
      <c r="H64" s="218">
        <f t="shared" si="13"/>
        <v>5.5</v>
      </c>
      <c r="I64" s="218">
        <f t="shared" si="13"/>
        <v>6.5</v>
      </c>
      <c r="J64" s="218">
        <f t="shared" si="13"/>
        <v>7.5</v>
      </c>
      <c r="K64" s="218">
        <f t="shared" si="13"/>
        <v>8.5</v>
      </c>
      <c r="L64" s="218">
        <f t="shared" si="13"/>
        <v>9.5</v>
      </c>
      <c r="M64" s="218">
        <f t="shared" si="13"/>
        <v>10.5</v>
      </c>
      <c r="N64" s="218">
        <f t="shared" si="13"/>
        <v>11.5</v>
      </c>
      <c r="O64" s="218">
        <f t="shared" si="13"/>
        <v>12.5</v>
      </c>
      <c r="P64" s="218">
        <f t="shared" si="13"/>
        <v>13.5</v>
      </c>
      <c r="Q64" s="218">
        <f t="shared" si="13"/>
        <v>14.5</v>
      </c>
      <c r="R64" s="218">
        <f t="shared" si="13"/>
        <v>15.5</v>
      </c>
      <c r="S64" s="218">
        <f t="shared" si="13"/>
        <v>16.5</v>
      </c>
      <c r="T64" s="218">
        <f t="shared" si="13"/>
        <v>17.5</v>
      </c>
      <c r="U64" s="218">
        <f t="shared" si="13"/>
        <v>18.5</v>
      </c>
      <c r="V64" s="218">
        <f t="shared" si="13"/>
        <v>19.5</v>
      </c>
      <c r="W64" s="218">
        <f t="shared" si="13"/>
        <v>20.5</v>
      </c>
      <c r="X64" s="218">
        <f t="shared" si="13"/>
        <v>21.5</v>
      </c>
      <c r="Y64" s="218">
        <f t="shared" si="13"/>
        <v>22.5</v>
      </c>
      <c r="Z64" s="218">
        <f t="shared" si="13"/>
        <v>23.5</v>
      </c>
      <c r="AA64" s="218">
        <f t="shared" si="13"/>
        <v>24.5</v>
      </c>
      <c r="AB64" s="218">
        <f t="shared" si="13"/>
        <v>25.5</v>
      </c>
      <c r="AC64" s="218">
        <f t="shared" si="13"/>
        <v>26.5</v>
      </c>
      <c r="AD64" s="218">
        <f t="shared" si="13"/>
        <v>27.5</v>
      </c>
      <c r="AE64" s="218">
        <f t="shared" si="13"/>
        <v>28.5</v>
      </c>
      <c r="AF64" s="218">
        <f t="shared" si="13"/>
        <v>29.5</v>
      </c>
    </row>
    <row r="65" spans="1:32" x14ac:dyDescent="0.25">
      <c r="A65" s="205" t="s">
        <v>418</v>
      </c>
      <c r="B65" s="200">
        <v>0</v>
      </c>
      <c r="C65" s="200">
        <v>1</v>
      </c>
      <c r="D65" s="200">
        <v>2</v>
      </c>
      <c r="E65" s="200">
        <v>3</v>
      </c>
      <c r="F65" s="200">
        <v>4</v>
      </c>
      <c r="G65" s="200">
        <v>5</v>
      </c>
      <c r="H65" s="200">
        <v>6</v>
      </c>
      <c r="I65" s="200">
        <v>7</v>
      </c>
      <c r="J65" s="200">
        <v>8</v>
      </c>
      <c r="K65" s="200">
        <v>9</v>
      </c>
      <c r="L65" s="200">
        <v>10</v>
      </c>
      <c r="M65" s="200">
        <v>11</v>
      </c>
      <c r="N65" s="200">
        <v>12</v>
      </c>
      <c r="O65" s="200">
        <v>13</v>
      </c>
      <c r="P65" s="200">
        <v>14</v>
      </c>
      <c r="Q65" s="200">
        <v>15</v>
      </c>
      <c r="R65" s="200">
        <v>16</v>
      </c>
      <c r="S65" s="200">
        <v>17</v>
      </c>
      <c r="T65" s="200">
        <v>18</v>
      </c>
      <c r="U65" s="200">
        <v>19</v>
      </c>
      <c r="V65" s="200">
        <v>20</v>
      </c>
      <c r="W65" s="200">
        <v>21</v>
      </c>
      <c r="X65" s="200">
        <v>22</v>
      </c>
      <c r="Y65" s="200">
        <v>23</v>
      </c>
      <c r="Z65" s="200">
        <v>24</v>
      </c>
      <c r="AA65" s="200">
        <v>25</v>
      </c>
      <c r="AB65" s="200">
        <v>26</v>
      </c>
      <c r="AC65" s="200">
        <v>27</v>
      </c>
      <c r="AD65" s="200">
        <v>28</v>
      </c>
      <c r="AE65" s="200">
        <v>29</v>
      </c>
      <c r="AF65" s="219">
        <v>30</v>
      </c>
    </row>
    <row r="66" spans="1:32" s="165" customFormat="1" ht="14.25" x14ac:dyDescent="0.25">
      <c r="A66" s="208" t="s">
        <v>419</v>
      </c>
      <c r="B66" s="209">
        <f>B59</f>
        <v>0</v>
      </c>
      <c r="C66" s="209">
        <f t="shared" ref="C66:AF66" si="14">C59</f>
        <v>0</v>
      </c>
      <c r="D66" s="209">
        <f t="shared" si="14"/>
        <v>0</v>
      </c>
      <c r="E66" s="209">
        <f t="shared" si="14"/>
        <v>-690.03712799999994</v>
      </c>
      <c r="F66" s="209">
        <f t="shared" si="14"/>
        <v>-690.03712799999994</v>
      </c>
      <c r="G66" s="209">
        <f t="shared" si="14"/>
        <v>-690.03712799999994</v>
      </c>
      <c r="H66" s="209">
        <f t="shared" si="14"/>
        <v>-690.03712799999994</v>
      </c>
      <c r="I66" s="209">
        <f t="shared" si="14"/>
        <v>-690.03712799999994</v>
      </c>
      <c r="J66" s="209">
        <f t="shared" si="14"/>
        <v>-690.03712799999994</v>
      </c>
      <c r="K66" s="209">
        <f t="shared" si="14"/>
        <v>-690.03712799999994</v>
      </c>
      <c r="L66" s="209">
        <f t="shared" si="14"/>
        <v>-690.03712799999994</v>
      </c>
      <c r="M66" s="209">
        <f t="shared" si="14"/>
        <v>-690.03712799999994</v>
      </c>
      <c r="N66" s="209">
        <f t="shared" si="14"/>
        <v>-690.03712799999994</v>
      </c>
      <c r="O66" s="209">
        <f t="shared" si="14"/>
        <v>-690.03712799999994</v>
      </c>
      <c r="P66" s="209">
        <f t="shared" si="14"/>
        <v>-690.03712799999994</v>
      </c>
      <c r="Q66" s="209">
        <f t="shared" si="14"/>
        <v>-690.03712799999994</v>
      </c>
      <c r="R66" s="209">
        <f t="shared" si="14"/>
        <v>-690.03712799999994</v>
      </c>
      <c r="S66" s="209">
        <f t="shared" si="14"/>
        <v>-690.03712799999994</v>
      </c>
      <c r="T66" s="209">
        <f t="shared" si="14"/>
        <v>-690.03712799999994</v>
      </c>
      <c r="U66" s="209">
        <f t="shared" si="14"/>
        <v>-690.03712799999994</v>
      </c>
      <c r="V66" s="209">
        <f t="shared" si="14"/>
        <v>-690.03712799999994</v>
      </c>
      <c r="W66" s="209">
        <f t="shared" si="14"/>
        <v>-690.03712799999994</v>
      </c>
      <c r="X66" s="209">
        <f t="shared" si="14"/>
        <v>-690.03712799999994</v>
      </c>
      <c r="Y66" s="209">
        <f t="shared" si="14"/>
        <v>-690.03712799999994</v>
      </c>
      <c r="Z66" s="209">
        <f t="shared" si="14"/>
        <v>-690.03712799999994</v>
      </c>
      <c r="AA66" s="209">
        <f t="shared" si="14"/>
        <v>-690.03712799999994</v>
      </c>
      <c r="AB66" s="209">
        <f t="shared" si="14"/>
        <v>-690.03712799999994</v>
      </c>
      <c r="AC66" s="209">
        <f t="shared" si="14"/>
        <v>-690.03712799999994</v>
      </c>
      <c r="AD66" s="209">
        <f t="shared" si="14"/>
        <v>-690.03712799999994</v>
      </c>
      <c r="AE66" s="209">
        <f t="shared" si="14"/>
        <v>-690.03712799999994</v>
      </c>
      <c r="AF66" s="220">
        <f t="shared" si="14"/>
        <v>-690.03712799999994</v>
      </c>
    </row>
    <row r="67" spans="1:32" x14ac:dyDescent="0.25">
      <c r="A67" s="211" t="s">
        <v>413</v>
      </c>
      <c r="B67" s="210">
        <f>-B58</f>
        <v>0</v>
      </c>
      <c r="C67" s="210">
        <f t="shared" ref="C67:AF67" si="15">-C58</f>
        <v>0</v>
      </c>
      <c r="D67" s="210">
        <f t="shared" si="15"/>
        <v>0</v>
      </c>
      <c r="E67" s="210">
        <f t="shared" si="15"/>
        <v>0</v>
      </c>
      <c r="F67" s="210">
        <f t="shared" si="15"/>
        <v>0</v>
      </c>
      <c r="G67" s="210">
        <f t="shared" si="15"/>
        <v>0</v>
      </c>
      <c r="H67" s="210">
        <f t="shared" si="15"/>
        <v>0</v>
      </c>
      <c r="I67" s="210">
        <f t="shared" si="15"/>
        <v>0</v>
      </c>
      <c r="J67" s="210">
        <f t="shared" si="15"/>
        <v>0</v>
      </c>
      <c r="K67" s="210">
        <f t="shared" si="15"/>
        <v>0</v>
      </c>
      <c r="L67" s="210">
        <f t="shared" si="15"/>
        <v>0</v>
      </c>
      <c r="M67" s="210">
        <f t="shared" si="15"/>
        <v>0</v>
      </c>
      <c r="N67" s="210">
        <f t="shared" si="15"/>
        <v>0</v>
      </c>
      <c r="O67" s="210">
        <f t="shared" si="15"/>
        <v>0</v>
      </c>
      <c r="P67" s="210">
        <f t="shared" si="15"/>
        <v>0</v>
      </c>
      <c r="Q67" s="210">
        <f t="shared" si="15"/>
        <v>0</v>
      </c>
      <c r="R67" s="210">
        <f t="shared" si="15"/>
        <v>0</v>
      </c>
      <c r="S67" s="210">
        <f t="shared" si="15"/>
        <v>0</v>
      </c>
      <c r="T67" s="210">
        <f t="shared" si="15"/>
        <v>0</v>
      </c>
      <c r="U67" s="210">
        <f t="shared" si="15"/>
        <v>0</v>
      </c>
      <c r="V67" s="210">
        <f t="shared" si="15"/>
        <v>0</v>
      </c>
      <c r="W67" s="210">
        <f t="shared" si="15"/>
        <v>0</v>
      </c>
      <c r="X67" s="210">
        <f t="shared" si="15"/>
        <v>0</v>
      </c>
      <c r="Y67" s="210">
        <f t="shared" si="15"/>
        <v>0</v>
      </c>
      <c r="Z67" s="210">
        <f t="shared" si="15"/>
        <v>0</v>
      </c>
      <c r="AA67" s="210">
        <f t="shared" si="15"/>
        <v>0</v>
      </c>
      <c r="AB67" s="210">
        <f t="shared" si="15"/>
        <v>0</v>
      </c>
      <c r="AC67" s="210">
        <f t="shared" si="15"/>
        <v>0</v>
      </c>
      <c r="AD67" s="210">
        <f t="shared" si="15"/>
        <v>0</v>
      </c>
      <c r="AE67" s="210">
        <f t="shared" si="15"/>
        <v>0</v>
      </c>
      <c r="AF67" s="221">
        <f t="shared" si="15"/>
        <v>0</v>
      </c>
    </row>
    <row r="68" spans="1:32" x14ac:dyDescent="0.25">
      <c r="A68" s="211" t="s">
        <v>415</v>
      </c>
      <c r="B68" s="210">
        <f>B60</f>
        <v>0</v>
      </c>
      <c r="C68" s="210">
        <f>C60</f>
        <v>0</v>
      </c>
      <c r="D68" s="210">
        <f t="shared" ref="D68:AF68" si="16">D60</f>
        <v>0</v>
      </c>
      <c r="E68" s="210">
        <f t="shared" si="16"/>
        <v>0</v>
      </c>
      <c r="F68" s="210">
        <f t="shared" si="16"/>
        <v>0</v>
      </c>
      <c r="G68" s="210">
        <f t="shared" si="16"/>
        <v>0</v>
      </c>
      <c r="H68" s="210">
        <f t="shared" si="16"/>
        <v>0</v>
      </c>
      <c r="I68" s="210">
        <f t="shared" si="16"/>
        <v>0</v>
      </c>
      <c r="J68" s="210">
        <f t="shared" si="16"/>
        <v>0</v>
      </c>
      <c r="K68" s="210">
        <f t="shared" si="16"/>
        <v>0</v>
      </c>
      <c r="L68" s="210">
        <f t="shared" si="16"/>
        <v>0</v>
      </c>
      <c r="M68" s="210">
        <f t="shared" si="16"/>
        <v>0</v>
      </c>
      <c r="N68" s="210">
        <f t="shared" si="16"/>
        <v>0</v>
      </c>
      <c r="O68" s="210">
        <f t="shared" si="16"/>
        <v>0</v>
      </c>
      <c r="P68" s="210">
        <f t="shared" si="16"/>
        <v>0</v>
      </c>
      <c r="Q68" s="210">
        <f t="shared" si="16"/>
        <v>0</v>
      </c>
      <c r="R68" s="210">
        <f t="shared" si="16"/>
        <v>0</v>
      </c>
      <c r="S68" s="210">
        <f t="shared" si="16"/>
        <v>0</v>
      </c>
      <c r="T68" s="210">
        <f t="shared" si="16"/>
        <v>0</v>
      </c>
      <c r="U68" s="210">
        <f t="shared" si="16"/>
        <v>0</v>
      </c>
      <c r="V68" s="210">
        <f t="shared" si="16"/>
        <v>0</v>
      </c>
      <c r="W68" s="210">
        <f t="shared" si="16"/>
        <v>0</v>
      </c>
      <c r="X68" s="210">
        <f t="shared" si="16"/>
        <v>0</v>
      </c>
      <c r="Y68" s="210">
        <f t="shared" si="16"/>
        <v>0</v>
      </c>
      <c r="Z68" s="210">
        <f t="shared" si="16"/>
        <v>0</v>
      </c>
      <c r="AA68" s="210">
        <f t="shared" si="16"/>
        <v>0</v>
      </c>
      <c r="AB68" s="210">
        <f t="shared" si="16"/>
        <v>0</v>
      </c>
      <c r="AC68" s="210">
        <f t="shared" si="16"/>
        <v>0</v>
      </c>
      <c r="AD68" s="210">
        <f t="shared" si="16"/>
        <v>0</v>
      </c>
      <c r="AE68" s="210">
        <f t="shared" si="16"/>
        <v>0</v>
      </c>
      <c r="AF68" s="221">
        <f t="shared" si="16"/>
        <v>0</v>
      </c>
    </row>
    <row r="69" spans="1:32" x14ac:dyDescent="0.25">
      <c r="A69" s="211" t="s">
        <v>388</v>
      </c>
      <c r="B69" s="210">
        <f>IF(SUM($B$62:B62)+SUM($A$69:A69)&gt;0,0,SUM($B$62:B62)-SUM($A$69:A69))</f>
        <v>0</v>
      </c>
      <c r="C69" s="210">
        <f>IF(SUM($B$62:C62)+SUM($A$69:B69)&gt;0,0,SUM($B$62:C62)-SUM($A$69:B69))</f>
        <v>0</v>
      </c>
      <c r="D69" s="210">
        <f>IF(SUM($B$62:D62)+SUM($A$69:C69)&gt;0,0,SUM($B$62:D62)-SUM($A$69:C69))</f>
        <v>0</v>
      </c>
      <c r="E69" s="210">
        <f>IF(SUM($B$62:E62)+SUM($A$69:D69)&gt;0,0,SUM($B$62:E62)-SUM($A$69:D69))</f>
        <v>0</v>
      </c>
      <c r="F69" s="210">
        <f>IF(SUM($B$62:F62)+SUM($A$69:E69)&gt;0,0,SUM($B$62:F62)-SUM($A$69:E69))</f>
        <v>0</v>
      </c>
      <c r="G69" s="210">
        <f>IF(SUM($B$62:G62)+SUM($A$69:F69)&gt;0,0,SUM($B$62:G62)-SUM($A$69:F69))</f>
        <v>0</v>
      </c>
      <c r="H69" s="210">
        <f>IF(SUM($B$62:H62)+SUM($A$69:G69)&gt;0,0,SUM($B$62:H62)-SUM($A$69:G69))</f>
        <v>0</v>
      </c>
      <c r="I69" s="210">
        <f>IF(SUM($B$62:I62)+SUM($A$69:H69)&gt;0,0,SUM($B$62:I62)-SUM($A$69:H69))</f>
        <v>0</v>
      </c>
      <c r="J69" s="210">
        <f>IF(SUM($B$62:J62)+SUM($A$69:I69)&gt;0,0,SUM($B$62:J62)-SUM($A$69:I69))</f>
        <v>0</v>
      </c>
      <c r="K69" s="210">
        <f>IF(SUM($B$62:K62)+SUM($A$69:J69)&gt;0,0,SUM($B$62:K62)-SUM($A$69:J69))</f>
        <v>0</v>
      </c>
      <c r="L69" s="210">
        <f>IF(SUM($B$62:L62)+SUM($A$69:K69)&gt;0,0,SUM($B$62:L62)-SUM($A$69:K69))</f>
        <v>0</v>
      </c>
      <c r="M69" s="210">
        <f>IF(SUM($B$62:M62)+SUM($A$69:L69)&gt;0,0,SUM($B$62:M62)-SUM($A$69:L69))</f>
        <v>0</v>
      </c>
      <c r="N69" s="210">
        <f>IF(SUM($B$62:N62)+SUM($A$69:M69)&gt;0,0,SUM($B$62:N62)-SUM($A$69:M69))</f>
        <v>0</v>
      </c>
      <c r="O69" s="210">
        <f>IF(SUM($B$62:O62)+SUM($A$69:N69)&gt;0,0,SUM($B$62:O62)-SUM($A$69:N69))</f>
        <v>0</v>
      </c>
      <c r="P69" s="210">
        <f>IF(SUM($B$62:P62)+SUM($A$69:O69)&gt;0,0,SUM($B$62:P62)-SUM($A$69:O69))</f>
        <v>0</v>
      </c>
      <c r="Q69" s="210">
        <f>IF(SUM($B$62:Q62)+SUM($A$69:P69)&gt;0,0,SUM($B$62:Q62)-SUM($A$69:P69))</f>
        <v>0</v>
      </c>
      <c r="R69" s="210">
        <f>IF(SUM($B$62:R62)+SUM($A$69:Q69)&gt;0,0,SUM($B$62:R62)-SUM($A$69:Q69))</f>
        <v>0</v>
      </c>
      <c r="S69" s="210">
        <f>IF(SUM($B$62:S62)+SUM($A$69:R69)&gt;0,0,SUM($B$62:S62)-SUM($A$69:R69))</f>
        <v>0</v>
      </c>
      <c r="T69" s="210">
        <f>IF(SUM($B$62:T62)+SUM($A$69:S69)&gt;0,0,SUM($B$62:T62)-SUM($A$69:S69))</f>
        <v>0</v>
      </c>
      <c r="U69" s="210">
        <f>IF(SUM($B$62:U62)+SUM($A$69:T69)&gt;0,0,SUM($B$62:U62)-SUM($A$69:T69))</f>
        <v>0</v>
      </c>
      <c r="V69" s="210">
        <f>IF(SUM($B$62:V62)+SUM($A$69:U69)&gt;0,0,SUM($B$62:V62)-SUM($A$69:U69))</f>
        <v>0</v>
      </c>
      <c r="W69" s="210">
        <f>IF(SUM($B$62:W62)+SUM($A$69:V69)&gt;0,0,SUM($B$62:W62)-SUM($A$69:V69))</f>
        <v>0</v>
      </c>
      <c r="X69" s="210">
        <f>IF(SUM($B$62:X62)+SUM($A$69:W69)&gt;0,0,SUM($B$62:X62)-SUM($A$69:W69))</f>
        <v>0</v>
      </c>
      <c r="Y69" s="210">
        <f>IF(SUM($B$62:Y62)+SUM($A$69:X69)&gt;0,0,SUM($B$62:Y62)-SUM($A$69:X69))</f>
        <v>0</v>
      </c>
      <c r="Z69" s="210">
        <f>IF(SUM($B$62:Z62)+SUM($A$69:Y69)&gt;0,0,SUM($B$62:Z62)-SUM($A$69:Y69))</f>
        <v>0</v>
      </c>
      <c r="AA69" s="210">
        <f>IF(SUM($B$62:AA62)+SUM($A$69:Z69)&gt;0,0,SUM($B$62:AA62)-SUM($A$69:Z69))</f>
        <v>0</v>
      </c>
      <c r="AB69" s="210">
        <f>IF(SUM($B$62:AB62)+SUM($A$69:AA69)&gt;0,0,SUM($B$62:AB62)-SUM($A$69:AA69))</f>
        <v>0</v>
      </c>
      <c r="AC69" s="210">
        <f>IF(SUM($B$62:AC62)+SUM($A$69:AB69)&gt;0,0,SUM($B$62:AC62)-SUM($A$69:AB69))</f>
        <v>0</v>
      </c>
      <c r="AD69" s="210">
        <f>IF(SUM($B$62:AD62)+SUM($A$69:AC69)&gt;0,0,SUM($B$62:AD62)-SUM($A$69:AC69))</f>
        <v>0</v>
      </c>
      <c r="AE69" s="210">
        <f>IF(SUM($B$62:AE62)+SUM($A$69:AD69)&gt;0,0,SUM($B$62:AE62)-SUM($A$69:AD69))</f>
        <v>0</v>
      </c>
      <c r="AF69" s="221">
        <f>IF(SUM($B$62:AF62)+SUM($A$69:AE69)&gt;0,0,SUM($B$62:AF62)-SUM($A$69:AE69))</f>
        <v>0</v>
      </c>
    </row>
    <row r="70" spans="1:32" s="222" customFormat="1" x14ac:dyDescent="0.25">
      <c r="A70" s="212" t="s">
        <v>420</v>
      </c>
      <c r="B70" s="213">
        <v>0</v>
      </c>
      <c r="C70" s="213">
        <v>0</v>
      </c>
      <c r="D70" s="213">
        <v>0</v>
      </c>
      <c r="E70" s="213">
        <v>0</v>
      </c>
      <c r="F70" s="213">
        <v>0</v>
      </c>
      <c r="G70" s="213">
        <v>0</v>
      </c>
      <c r="H70" s="213">
        <v>0</v>
      </c>
      <c r="I70" s="213">
        <v>0</v>
      </c>
      <c r="J70" s="213">
        <v>0</v>
      </c>
      <c r="K70" s="213">
        <v>0</v>
      </c>
      <c r="L70" s="213">
        <v>0</v>
      </c>
      <c r="M70" s="213">
        <v>0</v>
      </c>
      <c r="N70" s="213">
        <v>0</v>
      </c>
      <c r="O70" s="213">
        <v>0</v>
      </c>
      <c r="P70" s="213">
        <v>0</v>
      </c>
      <c r="Q70" s="213">
        <v>0</v>
      </c>
      <c r="R70" s="213">
        <v>0</v>
      </c>
      <c r="S70" s="213">
        <v>0</v>
      </c>
      <c r="T70" s="213">
        <v>0</v>
      </c>
      <c r="U70" s="213">
        <v>0</v>
      </c>
      <c r="V70" s="213">
        <v>0</v>
      </c>
      <c r="W70" s="213">
        <v>0</v>
      </c>
      <c r="X70" s="213">
        <v>0</v>
      </c>
      <c r="Y70" s="213">
        <v>0</v>
      </c>
      <c r="Z70" s="213">
        <v>0</v>
      </c>
      <c r="AA70" s="213">
        <v>0</v>
      </c>
      <c r="AB70" s="213">
        <v>0</v>
      </c>
      <c r="AC70" s="213">
        <v>0</v>
      </c>
      <c r="AD70" s="213">
        <v>0</v>
      </c>
      <c r="AE70" s="213">
        <v>0</v>
      </c>
      <c r="AF70" s="223">
        <v>0</v>
      </c>
    </row>
    <row r="71" spans="1:32" x14ac:dyDescent="0.25">
      <c r="A71" s="211" t="s">
        <v>421</v>
      </c>
      <c r="B71" s="210">
        <f t="shared" ref="B71:AF71" si="17">-B49*(B29)</f>
        <v>0</v>
      </c>
      <c r="C71" s="210">
        <f t="shared" si="17"/>
        <v>0</v>
      </c>
      <c r="D71" s="210">
        <f t="shared" si="17"/>
        <v>0</v>
      </c>
      <c r="E71" s="210">
        <f t="shared" si="17"/>
        <v>0</v>
      </c>
      <c r="F71" s="210">
        <f t="shared" si="17"/>
        <v>0</v>
      </c>
      <c r="G71" s="210">
        <f t="shared" si="17"/>
        <v>0</v>
      </c>
      <c r="H71" s="210">
        <f t="shared" si="17"/>
        <v>0</v>
      </c>
      <c r="I71" s="210">
        <f t="shared" si="17"/>
        <v>0</v>
      </c>
      <c r="J71" s="210">
        <f t="shared" si="17"/>
        <v>0</v>
      </c>
      <c r="K71" s="210">
        <f t="shared" si="17"/>
        <v>0</v>
      </c>
      <c r="L71" s="210">
        <f t="shared" si="17"/>
        <v>0</v>
      </c>
      <c r="M71" s="210">
        <f t="shared" si="17"/>
        <v>0</v>
      </c>
      <c r="N71" s="210">
        <f t="shared" si="17"/>
        <v>0</v>
      </c>
      <c r="O71" s="210">
        <f t="shared" si="17"/>
        <v>0</v>
      </c>
      <c r="P71" s="210">
        <f t="shared" si="17"/>
        <v>0</v>
      </c>
      <c r="Q71" s="210">
        <f t="shared" si="17"/>
        <v>0</v>
      </c>
      <c r="R71" s="210">
        <f t="shared" si="17"/>
        <v>0</v>
      </c>
      <c r="S71" s="210">
        <f t="shared" si="17"/>
        <v>0</v>
      </c>
      <c r="T71" s="210">
        <f t="shared" si="17"/>
        <v>0</v>
      </c>
      <c r="U71" s="210">
        <f t="shared" si="17"/>
        <v>0</v>
      </c>
      <c r="V71" s="210">
        <f t="shared" si="17"/>
        <v>0</v>
      </c>
      <c r="W71" s="210">
        <f t="shared" si="17"/>
        <v>0</v>
      </c>
      <c r="X71" s="210">
        <f t="shared" si="17"/>
        <v>0</v>
      </c>
      <c r="Y71" s="210">
        <f t="shared" si="17"/>
        <v>0</v>
      </c>
      <c r="Z71" s="210">
        <f t="shared" si="17"/>
        <v>0</v>
      </c>
      <c r="AA71" s="210">
        <f t="shared" si="17"/>
        <v>0</v>
      </c>
      <c r="AB71" s="210">
        <f t="shared" si="17"/>
        <v>0</v>
      </c>
      <c r="AC71" s="210">
        <f t="shared" si="17"/>
        <v>0</v>
      </c>
      <c r="AD71" s="210">
        <f t="shared" si="17"/>
        <v>0</v>
      </c>
      <c r="AE71" s="210">
        <f t="shared" si="17"/>
        <v>0</v>
      </c>
      <c r="AF71" s="221">
        <f t="shared" si="17"/>
        <v>0</v>
      </c>
    </row>
    <row r="72" spans="1:32" s="222" customFormat="1" x14ac:dyDescent="0.25">
      <c r="A72" s="212" t="s">
        <v>422</v>
      </c>
      <c r="B72" s="213">
        <v>0</v>
      </c>
      <c r="C72" s="213">
        <v>0</v>
      </c>
      <c r="D72" s="213">
        <v>-31365.324000000001</v>
      </c>
      <c r="E72" s="213">
        <v>0</v>
      </c>
      <c r="F72" s="213">
        <v>0</v>
      </c>
      <c r="G72" s="213">
        <v>0</v>
      </c>
      <c r="H72" s="213">
        <v>0</v>
      </c>
      <c r="I72" s="213">
        <v>0</v>
      </c>
      <c r="J72" s="213">
        <v>0</v>
      </c>
      <c r="K72" s="213">
        <v>0</v>
      </c>
      <c r="L72" s="213">
        <v>0</v>
      </c>
      <c r="M72" s="213">
        <v>0</v>
      </c>
      <c r="N72" s="213">
        <v>0</v>
      </c>
      <c r="O72" s="213">
        <v>0</v>
      </c>
      <c r="P72" s="213">
        <v>0</v>
      </c>
      <c r="Q72" s="213">
        <v>0</v>
      </c>
      <c r="R72" s="213">
        <v>0</v>
      </c>
      <c r="S72" s="213">
        <v>0</v>
      </c>
      <c r="T72" s="213">
        <v>0</v>
      </c>
      <c r="U72" s="213">
        <v>0</v>
      </c>
      <c r="V72" s="213">
        <v>0</v>
      </c>
      <c r="W72" s="213">
        <v>0</v>
      </c>
      <c r="X72" s="213">
        <v>0</v>
      </c>
      <c r="Y72" s="213">
        <v>0</v>
      </c>
      <c r="Z72" s="213">
        <v>0</v>
      </c>
      <c r="AA72" s="213">
        <v>0</v>
      </c>
      <c r="AB72" s="213">
        <v>0</v>
      </c>
      <c r="AC72" s="213">
        <v>0</v>
      </c>
      <c r="AD72" s="213">
        <v>0</v>
      </c>
      <c r="AE72" s="213">
        <v>0</v>
      </c>
      <c r="AF72" s="223">
        <v>0</v>
      </c>
    </row>
    <row r="73" spans="1:32" x14ac:dyDescent="0.25">
      <c r="A73" s="211" t="s">
        <v>423</v>
      </c>
      <c r="B73" s="210">
        <f t="shared" ref="B73:AF73" si="18">B44-B45</f>
        <v>0</v>
      </c>
      <c r="C73" s="210">
        <f t="shared" si="18"/>
        <v>0</v>
      </c>
      <c r="D73" s="210">
        <f t="shared" si="18"/>
        <v>0</v>
      </c>
      <c r="E73" s="210">
        <f t="shared" si="18"/>
        <v>0</v>
      </c>
      <c r="F73" s="210">
        <f t="shared" si="18"/>
        <v>0</v>
      </c>
      <c r="G73" s="210">
        <f t="shared" si="18"/>
        <v>0</v>
      </c>
      <c r="H73" s="210">
        <f t="shared" si="18"/>
        <v>0</v>
      </c>
      <c r="I73" s="210">
        <f t="shared" si="18"/>
        <v>0</v>
      </c>
      <c r="J73" s="210">
        <f t="shared" si="18"/>
        <v>0</v>
      </c>
      <c r="K73" s="210">
        <f t="shared" si="18"/>
        <v>0</v>
      </c>
      <c r="L73" s="210">
        <f t="shared" si="18"/>
        <v>0</v>
      </c>
      <c r="M73" s="210">
        <f t="shared" si="18"/>
        <v>0</v>
      </c>
      <c r="N73" s="210">
        <f t="shared" si="18"/>
        <v>0</v>
      </c>
      <c r="O73" s="210">
        <f t="shared" si="18"/>
        <v>0</v>
      </c>
      <c r="P73" s="210">
        <f t="shared" si="18"/>
        <v>0</v>
      </c>
      <c r="Q73" s="210">
        <f t="shared" si="18"/>
        <v>0</v>
      </c>
      <c r="R73" s="210">
        <f t="shared" si="18"/>
        <v>0</v>
      </c>
      <c r="S73" s="210">
        <f t="shared" si="18"/>
        <v>0</v>
      </c>
      <c r="T73" s="210">
        <f t="shared" si="18"/>
        <v>0</v>
      </c>
      <c r="U73" s="210">
        <f t="shared" si="18"/>
        <v>0</v>
      </c>
      <c r="V73" s="210">
        <f t="shared" si="18"/>
        <v>0</v>
      </c>
      <c r="W73" s="210">
        <f t="shared" si="18"/>
        <v>0</v>
      </c>
      <c r="X73" s="210">
        <f t="shared" si="18"/>
        <v>0</v>
      </c>
      <c r="Y73" s="210">
        <f t="shared" si="18"/>
        <v>0</v>
      </c>
      <c r="Z73" s="210">
        <f t="shared" si="18"/>
        <v>0</v>
      </c>
      <c r="AA73" s="210">
        <f t="shared" si="18"/>
        <v>0</v>
      </c>
      <c r="AB73" s="210">
        <f t="shared" si="18"/>
        <v>0</v>
      </c>
      <c r="AC73" s="210">
        <f t="shared" si="18"/>
        <v>0</v>
      </c>
      <c r="AD73" s="210">
        <f t="shared" si="18"/>
        <v>0</v>
      </c>
      <c r="AE73" s="210">
        <f t="shared" si="18"/>
        <v>0</v>
      </c>
      <c r="AF73" s="221">
        <f t="shared" si="18"/>
        <v>0</v>
      </c>
    </row>
    <row r="74" spans="1:32" s="165" customFormat="1" ht="14.25" x14ac:dyDescent="0.25">
      <c r="A74" s="214" t="s">
        <v>424</v>
      </c>
      <c r="B74" s="209">
        <v>0</v>
      </c>
      <c r="C74" s="209">
        <v>0</v>
      </c>
      <c r="D74" s="209">
        <v>-31365.324000000001</v>
      </c>
      <c r="E74" s="209">
        <v>-690.03712799999994</v>
      </c>
      <c r="F74" s="209">
        <v>-690.03712799999994</v>
      </c>
      <c r="G74" s="209">
        <v>-690.03712799999994</v>
      </c>
      <c r="H74" s="209">
        <v>-690.03712799999994</v>
      </c>
      <c r="I74" s="209">
        <v>-690.03712799999994</v>
      </c>
      <c r="J74" s="209">
        <v>-690.03712799999994</v>
      </c>
      <c r="K74" s="209">
        <v>-690.03712799999994</v>
      </c>
      <c r="L74" s="209">
        <v>-690.03712799999994</v>
      </c>
      <c r="M74" s="209">
        <v>-690.03712799999994</v>
      </c>
      <c r="N74" s="209">
        <v>-690.03712799999994</v>
      </c>
      <c r="O74" s="209">
        <v>0</v>
      </c>
      <c r="P74" s="209">
        <v>0</v>
      </c>
      <c r="Q74" s="209">
        <v>0</v>
      </c>
      <c r="R74" s="209">
        <v>0</v>
      </c>
      <c r="S74" s="209">
        <v>0</v>
      </c>
      <c r="T74" s="209">
        <v>0</v>
      </c>
      <c r="U74" s="209">
        <v>0</v>
      </c>
      <c r="V74" s="209">
        <v>0</v>
      </c>
      <c r="W74" s="209">
        <v>0</v>
      </c>
      <c r="X74" s="209">
        <v>0</v>
      </c>
      <c r="Y74" s="209">
        <v>0</v>
      </c>
      <c r="Z74" s="209">
        <v>0</v>
      </c>
      <c r="AA74" s="209">
        <v>0</v>
      </c>
      <c r="AB74" s="209">
        <v>0</v>
      </c>
      <c r="AC74" s="209">
        <v>0</v>
      </c>
      <c r="AD74" s="209">
        <v>0</v>
      </c>
      <c r="AE74" s="209">
        <v>0</v>
      </c>
      <c r="AF74" s="220">
        <v>0</v>
      </c>
    </row>
    <row r="75" spans="1:32" s="165" customFormat="1" ht="14.25" x14ac:dyDescent="0.25">
      <c r="A75" s="214" t="s">
        <v>425</v>
      </c>
      <c r="B75" s="209">
        <f>SUM($B$74:B74)</f>
        <v>0</v>
      </c>
      <c r="C75" s="209">
        <f>SUM($B$74:C74)</f>
        <v>0</v>
      </c>
      <c r="D75" s="209">
        <f>SUM($B$74:D74)</f>
        <v>-31365.324000000001</v>
      </c>
      <c r="E75" s="209">
        <f>SUM($B$74:E74)</f>
        <v>-32055.361128</v>
      </c>
      <c r="F75" s="209">
        <f>SUM($B$74:F74)</f>
        <v>-32745.398256</v>
      </c>
      <c r="G75" s="209">
        <f>SUM($B$74:G74)</f>
        <v>-33435.435383999997</v>
      </c>
      <c r="H75" s="209">
        <f>SUM($B$74:H74)</f>
        <v>-34125.472511999993</v>
      </c>
      <c r="I75" s="209">
        <f>SUM($B$74:I74)</f>
        <v>-34815.509639999989</v>
      </c>
      <c r="J75" s="209">
        <f>SUM($B$74:J74)</f>
        <v>-35505.546767999986</v>
      </c>
      <c r="K75" s="209">
        <f>SUM($B$74:K74)</f>
        <v>-36195.583895999982</v>
      </c>
      <c r="L75" s="209">
        <f>SUM($B$74:L74)</f>
        <v>-36885.621023999978</v>
      </c>
      <c r="M75" s="209">
        <f>SUM($B$74:M74)</f>
        <v>-37575.658151999975</v>
      </c>
      <c r="N75" s="209">
        <f>SUM($B$74:N74)</f>
        <v>-38265.695279999971</v>
      </c>
      <c r="O75" s="209">
        <f>SUM($B$74:O74)</f>
        <v>-38265.695279999971</v>
      </c>
      <c r="P75" s="209">
        <f>SUM($B$74:P74)</f>
        <v>-38265.695279999971</v>
      </c>
      <c r="Q75" s="209">
        <f>SUM($B$74:Q74)</f>
        <v>-38265.695279999971</v>
      </c>
      <c r="R75" s="209">
        <f>SUM($B$74:R74)</f>
        <v>-38265.695279999971</v>
      </c>
      <c r="S75" s="209">
        <f>SUM($B$74:S74)</f>
        <v>-38265.695279999971</v>
      </c>
      <c r="T75" s="209">
        <f>SUM($B$74:T74)</f>
        <v>-38265.695279999971</v>
      </c>
      <c r="U75" s="209">
        <f>SUM($B$74:U74)</f>
        <v>-38265.695279999971</v>
      </c>
      <c r="V75" s="209">
        <f>SUM($B$74:V74)</f>
        <v>-38265.695279999971</v>
      </c>
      <c r="W75" s="209">
        <f>SUM($B$74:W74)</f>
        <v>-38265.695279999971</v>
      </c>
      <c r="X75" s="209">
        <f>SUM($B$74:X74)</f>
        <v>-38265.695279999971</v>
      </c>
      <c r="Y75" s="209">
        <f>SUM($B$74:Y74)</f>
        <v>-38265.695279999971</v>
      </c>
      <c r="Z75" s="209">
        <f>SUM($B$74:Z74)</f>
        <v>-38265.695279999971</v>
      </c>
      <c r="AA75" s="209">
        <f>SUM($B$74:AA74)</f>
        <v>-38265.695279999971</v>
      </c>
      <c r="AB75" s="209">
        <f>SUM($B$74:AB74)</f>
        <v>-38265.695279999971</v>
      </c>
      <c r="AC75" s="209">
        <f>SUM($B$74:AC74)</f>
        <v>-38265.695279999971</v>
      </c>
      <c r="AD75" s="209">
        <f>SUM($B$74:AD74)</f>
        <v>-38265.695279999971</v>
      </c>
      <c r="AE75" s="209">
        <f>SUM($B$74:AE74)</f>
        <v>-38265.695279999971</v>
      </c>
      <c r="AF75" s="220">
        <f>SUM($B$74:AF74)</f>
        <v>-38265.695279999971</v>
      </c>
    </row>
    <row r="76" spans="1:32" x14ac:dyDescent="0.25">
      <c r="A76" s="211" t="s">
        <v>426</v>
      </c>
      <c r="B76" s="224">
        <f>1/POWER((1+$B$34),B64)</f>
        <v>1</v>
      </c>
      <c r="C76" s="224">
        <f>1/POWER((1+$B$34),C64)</f>
        <v>0.92815669201623907</v>
      </c>
      <c r="D76" s="224">
        <f t="shared" ref="D76:AF76" si="19">1/POWER((1+$B$34),D64)</f>
        <v>0.79958364232963397</v>
      </c>
      <c r="E76" s="224">
        <f t="shared" si="19"/>
        <v>0.68882119428810651</v>
      </c>
      <c r="F76" s="224">
        <f t="shared" si="19"/>
        <v>0.59340213153696275</v>
      </c>
      <c r="G76" s="224">
        <f t="shared" si="19"/>
        <v>0.51120100924962331</v>
      </c>
      <c r="H76" s="224">
        <f t="shared" si="19"/>
        <v>0.44038681017369347</v>
      </c>
      <c r="I76" s="224">
        <f t="shared" si="19"/>
        <v>0.37938215900559397</v>
      </c>
      <c r="J76" s="224">
        <f t="shared" si="19"/>
        <v>0.32682818660027035</v>
      </c>
      <c r="K76" s="224">
        <f t="shared" si="19"/>
        <v>0.28155426137170092</v>
      </c>
      <c r="L76" s="224">
        <f t="shared" si="19"/>
        <v>0.24255191365584158</v>
      </c>
      <c r="M76" s="224">
        <f t="shared" si="19"/>
        <v>0.2089523722052391</v>
      </c>
      <c r="N76" s="224">
        <f t="shared" si="19"/>
        <v>0.18000721244421014</v>
      </c>
      <c r="O76" s="224">
        <f t="shared" si="19"/>
        <v>0.15507168542747254</v>
      </c>
      <c r="P76" s="224">
        <f t="shared" si="19"/>
        <v>0.13359035615736781</v>
      </c>
      <c r="Q76" s="224">
        <f t="shared" si="19"/>
        <v>0.11508473135541676</v>
      </c>
      <c r="R76" s="224">
        <f t="shared" si="19"/>
        <v>9.9142601098739472E-2</v>
      </c>
      <c r="S76" s="224">
        <f t="shared" si="19"/>
        <v>8.540885690794231E-2</v>
      </c>
      <c r="T76" s="224">
        <f t="shared" si="19"/>
        <v>7.3577581760804908E-2</v>
      </c>
      <c r="U76" s="224">
        <f t="shared" si="19"/>
        <v>6.3385235838046936E-2</v>
      </c>
      <c r="V76" s="224">
        <f t="shared" si="19"/>
        <v>5.4604786214719973E-2</v>
      </c>
      <c r="W76" s="224">
        <f t="shared" si="19"/>
        <v>4.7040649737008944E-2</v>
      </c>
      <c r="X76" s="224">
        <f t="shared" si="19"/>
        <v>4.0524336437809207E-2</v>
      </c>
      <c r="Y76" s="224">
        <f t="shared" si="19"/>
        <v>3.4910696448836334E-2</v>
      </c>
      <c r="Z76" s="224">
        <f t="shared" si="19"/>
        <v>3.007468680981765E-2</v>
      </c>
      <c r="AA76" s="224">
        <f t="shared" si="19"/>
        <v>2.5908586155942152E-2</v>
      </c>
      <c r="AB76" s="224">
        <f t="shared" si="19"/>
        <v>2.2319595241163115E-2</v>
      </c>
      <c r="AC76" s="224">
        <f t="shared" si="19"/>
        <v>1.9227769849382424E-2</v>
      </c>
      <c r="AD76" s="224">
        <f t="shared" si="19"/>
        <v>1.6564240049433517E-2</v>
      </c>
      <c r="AE76" s="224">
        <f t="shared" si="19"/>
        <v>1.4269676128044032E-2</v>
      </c>
      <c r="AF76" s="225">
        <f t="shared" si="19"/>
        <v>1.2292967029672665E-2</v>
      </c>
    </row>
    <row r="77" spans="1:32" s="165" customFormat="1" ht="14.25" x14ac:dyDescent="0.25">
      <c r="A77" s="208" t="s">
        <v>427</v>
      </c>
      <c r="B77" s="209">
        <f>B74*B76</f>
        <v>0</v>
      </c>
      <c r="C77" s="209">
        <f t="shared" ref="C77:AF77" si="20">C74*C76</f>
        <v>0</v>
      </c>
      <c r="D77" s="209">
        <f t="shared" si="20"/>
        <v>-25079.200006769086</v>
      </c>
      <c r="E77" s="209">
        <f t="shared" si="20"/>
        <v>-475.31219861209496</v>
      </c>
      <c r="F77" s="209">
        <f t="shared" si="20"/>
        <v>-409.46950259484396</v>
      </c>
      <c r="G77" s="209">
        <f t="shared" si="20"/>
        <v>-352.74767625331145</v>
      </c>
      <c r="H77" s="209">
        <f t="shared" si="20"/>
        <v>-303.88324970133658</v>
      </c>
      <c r="I77" s="209">
        <f t="shared" si="20"/>
        <v>-261.78777541465939</v>
      </c>
      <c r="J77" s="209">
        <f t="shared" si="20"/>
        <v>-225.52358323109863</v>
      </c>
      <c r="K77" s="209">
        <f t="shared" si="20"/>
        <v>-194.28289389308983</v>
      </c>
      <c r="L77" s="209">
        <f t="shared" si="20"/>
        <v>-167.36982588998089</v>
      </c>
      <c r="M77" s="209">
        <f t="shared" si="20"/>
        <v>-144.18489480529021</v>
      </c>
      <c r="N77" s="209">
        <f t="shared" si="20"/>
        <v>-124.21165989428862</v>
      </c>
      <c r="O77" s="209">
        <f t="shared" si="20"/>
        <v>0</v>
      </c>
      <c r="P77" s="209">
        <f t="shared" si="20"/>
        <v>0</v>
      </c>
      <c r="Q77" s="209">
        <f t="shared" si="20"/>
        <v>0</v>
      </c>
      <c r="R77" s="209">
        <f t="shared" si="20"/>
        <v>0</v>
      </c>
      <c r="S77" s="209">
        <f t="shared" si="20"/>
        <v>0</v>
      </c>
      <c r="T77" s="209">
        <f t="shared" si="20"/>
        <v>0</v>
      </c>
      <c r="U77" s="209">
        <f t="shared" si="20"/>
        <v>0</v>
      </c>
      <c r="V77" s="209">
        <f t="shared" si="20"/>
        <v>0</v>
      </c>
      <c r="W77" s="209">
        <f t="shared" si="20"/>
        <v>0</v>
      </c>
      <c r="X77" s="209">
        <f t="shared" si="20"/>
        <v>0</v>
      </c>
      <c r="Y77" s="209">
        <f t="shared" si="20"/>
        <v>0</v>
      </c>
      <c r="Z77" s="209">
        <f t="shared" si="20"/>
        <v>0</v>
      </c>
      <c r="AA77" s="209">
        <f t="shared" si="20"/>
        <v>0</v>
      </c>
      <c r="AB77" s="209">
        <f t="shared" si="20"/>
        <v>0</v>
      </c>
      <c r="AC77" s="209">
        <f t="shared" si="20"/>
        <v>0</v>
      </c>
      <c r="AD77" s="209">
        <f t="shared" si="20"/>
        <v>0</v>
      </c>
      <c r="AE77" s="209">
        <f t="shared" si="20"/>
        <v>0</v>
      </c>
      <c r="AF77" s="220">
        <f t="shared" si="20"/>
        <v>0</v>
      </c>
    </row>
    <row r="78" spans="1:32" s="165" customFormat="1" ht="14.25" x14ac:dyDescent="0.25">
      <c r="A78" s="208" t="s">
        <v>428</v>
      </c>
      <c r="B78" s="209">
        <f>SUM($B$77:B77)</f>
        <v>0</v>
      </c>
      <c r="C78" s="209">
        <f>SUM($B$77:C77)</f>
        <v>0</v>
      </c>
      <c r="D78" s="209">
        <f>SUM($B$77:D77)</f>
        <v>-25079.200006769086</v>
      </c>
      <c r="E78" s="209">
        <f>SUM($B$77:E77)</f>
        <v>-25554.512205381179</v>
      </c>
      <c r="F78" s="209">
        <f>SUM($B$77:F77)</f>
        <v>-25963.981707976021</v>
      </c>
      <c r="G78" s="209">
        <f>SUM($B$77:G77)</f>
        <v>-26316.729384229333</v>
      </c>
      <c r="H78" s="209">
        <f>SUM($B$77:H77)</f>
        <v>-26620.612633930668</v>
      </c>
      <c r="I78" s="209">
        <f>SUM($B$77:I77)</f>
        <v>-26882.40040934533</v>
      </c>
      <c r="J78" s="209">
        <f>SUM($B$77:J77)</f>
        <v>-27107.923992576427</v>
      </c>
      <c r="K78" s="209">
        <f>SUM($B$77:K77)</f>
        <v>-27302.206886469517</v>
      </c>
      <c r="L78" s="209">
        <f>SUM($B$77:L77)</f>
        <v>-27469.5767123595</v>
      </c>
      <c r="M78" s="209">
        <f>SUM($B$77:M77)</f>
        <v>-27613.76160716479</v>
      </c>
      <c r="N78" s="209">
        <f>SUM($B$77:N77)</f>
        <v>-27737.973267059078</v>
      </c>
      <c r="O78" s="209">
        <f>SUM($B$77:O77)</f>
        <v>-27737.973267059078</v>
      </c>
      <c r="P78" s="209">
        <f>SUM($B$77:P77)</f>
        <v>-27737.973267059078</v>
      </c>
      <c r="Q78" s="209">
        <f>SUM($B$77:Q77)</f>
        <v>-27737.973267059078</v>
      </c>
      <c r="R78" s="209">
        <f>SUM($B$77:R77)</f>
        <v>-27737.973267059078</v>
      </c>
      <c r="S78" s="209">
        <f>SUM($B$77:S77)</f>
        <v>-27737.973267059078</v>
      </c>
      <c r="T78" s="209">
        <f>SUM($B$77:T77)</f>
        <v>-27737.973267059078</v>
      </c>
      <c r="U78" s="209">
        <f>SUM($B$77:U77)</f>
        <v>-27737.973267059078</v>
      </c>
      <c r="V78" s="209">
        <f>SUM($B$77:V77)</f>
        <v>-27737.973267059078</v>
      </c>
      <c r="W78" s="209">
        <f>SUM($B$77:W77)</f>
        <v>-27737.973267059078</v>
      </c>
      <c r="X78" s="209">
        <f>SUM($B$77:X77)</f>
        <v>-27737.973267059078</v>
      </c>
      <c r="Y78" s="209">
        <f>SUM($B$77:Y77)</f>
        <v>-27737.973267059078</v>
      </c>
      <c r="Z78" s="209">
        <f>SUM($B$77:Z77)</f>
        <v>-27737.973267059078</v>
      </c>
      <c r="AA78" s="209">
        <f>SUM($B$77:AA77)</f>
        <v>-27737.973267059078</v>
      </c>
      <c r="AB78" s="209">
        <f>SUM($B$77:AB77)</f>
        <v>-27737.973267059078</v>
      </c>
      <c r="AC78" s="209">
        <f>SUM($B$77:AC77)</f>
        <v>-27737.973267059078</v>
      </c>
      <c r="AD78" s="209">
        <f>SUM($B$77:AD77)</f>
        <v>-27737.973267059078</v>
      </c>
      <c r="AE78" s="209">
        <f>SUM($B$77:AE77)</f>
        <v>-27737.973267059078</v>
      </c>
      <c r="AF78" s="220">
        <f>SUM($B$77:AF77)</f>
        <v>-27737.973267059078</v>
      </c>
    </row>
    <row r="79" spans="1:32" s="165" customFormat="1" ht="14.25" x14ac:dyDescent="0.25">
      <c r="A79" s="208" t="s">
        <v>429</v>
      </c>
      <c r="B79" s="226">
        <f>IF((ISERR(IRR($B$74:B74))),0,IF(IRR($B$74:B74)&lt;0,0,IRR($B$74:B74)))</f>
        <v>0</v>
      </c>
      <c r="C79" s="226">
        <f>IF((ISERR(IRR($B$74:C74))),0,IF(IRR($B$74:C74)&lt;0,0,IRR($B$74:C74)))</f>
        <v>0</v>
      </c>
      <c r="D79" s="226">
        <f>IF((ISERR(IRR($B$74:D74))),0,IF(IRR($B$74:D74)&lt;0,0,IRR($B$74:D74)))</f>
        <v>0</v>
      </c>
      <c r="E79" s="226">
        <f>IF((ISERR(IRR($B$74:E74))),0,IF(IRR($B$74:E74)&lt;0,0,IRR($B$74:E74)))</f>
        <v>0</v>
      </c>
      <c r="F79" s="226">
        <f>IF((ISERR(IRR($B$74:F74))),0,IF(IRR($B$74:F74)&lt;0,0,IRR($B$74:F74)))</f>
        <v>0</v>
      </c>
      <c r="G79" s="226">
        <f>IF((ISERR(IRR($B$74:G74))),0,IF(IRR($B$74:G74)&lt;0,0,IRR($B$74:G74)))</f>
        <v>0</v>
      </c>
      <c r="H79" s="226">
        <f>IF((ISERR(IRR($B$74:H74))),0,IF(IRR($B$74:H74)&lt;0,0,IRR($B$74:H74)))</f>
        <v>0</v>
      </c>
      <c r="I79" s="226">
        <f>IF((ISERR(IRR($B$74:I74))),0,IF(IRR($B$74:I74)&lt;0,0,IRR($B$74:I74)))</f>
        <v>0</v>
      </c>
      <c r="J79" s="226">
        <f>IF((ISERR(IRR($B$74:J74))),0,IF(IRR($B$74:J74)&lt;0,0,IRR($B$74:J74)))</f>
        <v>0</v>
      </c>
      <c r="K79" s="226">
        <f>IF((ISERR(IRR($B$74:K74))),0,IF(IRR($B$74:K74)&lt;0,0,IRR($B$74:K74)))</f>
        <v>0</v>
      </c>
      <c r="L79" s="226">
        <f>IF((ISERR(IRR($B$74:L74))),0,IF(IRR($B$74:L74)&lt;0,0,IRR($B$74:L74)))</f>
        <v>0</v>
      </c>
      <c r="M79" s="226">
        <f>IF((ISERR(IRR($B$74:M74))),0,IF(IRR($B$74:M74)&lt;0,0,IRR($B$74:M74)))</f>
        <v>0</v>
      </c>
      <c r="N79" s="226">
        <f>IF((ISERR(IRR($B$74:N74))),0,IF(IRR($B$74:N74)&lt;0,0,IRR($B$74:N74)))</f>
        <v>0</v>
      </c>
      <c r="O79" s="226">
        <f>IF((ISERR(IRR($B$74:O74))),0,IF(IRR($B$74:O74)&lt;0,0,IRR($B$74:O74)))</f>
        <v>0</v>
      </c>
      <c r="P79" s="226">
        <f>IF((ISERR(IRR($B$74:P74))),0,IF(IRR($B$74:P74)&lt;0,0,IRR($B$74:P74)))</f>
        <v>0</v>
      </c>
      <c r="Q79" s="226">
        <f>IF((ISERR(IRR($B$74:Q74))),0,IF(IRR($B$74:Q74)&lt;0,0,IRR($B$74:Q74)))</f>
        <v>0</v>
      </c>
      <c r="R79" s="226">
        <f>IF((ISERR(IRR($B$74:R74))),0,IF(IRR($B$74:R74)&lt;0,0,IRR($B$74:R74)))</f>
        <v>0</v>
      </c>
      <c r="S79" s="226">
        <f>IF((ISERR(IRR($B$74:S74))),0,IF(IRR($B$74:S74)&lt;0,0,IRR($B$74:S74)))</f>
        <v>0</v>
      </c>
      <c r="T79" s="226">
        <f>IF((ISERR(IRR($B$74:T74))),0,IF(IRR($B$74:T74)&lt;0,0,IRR($B$74:T74)))</f>
        <v>0</v>
      </c>
      <c r="U79" s="226">
        <f>IF((ISERR(IRR($B$74:U74))),0,IF(IRR($B$74:U74)&lt;0,0,IRR($B$74:U74)))</f>
        <v>0</v>
      </c>
      <c r="V79" s="226">
        <f>IF((ISERR(IRR($B$74:V74))),0,IF(IRR($B$74:V74)&lt;0,0,IRR($B$74:V74)))</f>
        <v>0</v>
      </c>
      <c r="W79" s="226">
        <f>IF((ISERR(IRR($B$74:W74))),0,IF(IRR($B$74:W74)&lt;0,0,IRR($B$74:W74)))</f>
        <v>0</v>
      </c>
      <c r="X79" s="226">
        <f>IF((ISERR(IRR($B$74:X74))),0,IF(IRR($B$74:X74)&lt;0,0,IRR($B$74:X74)))</f>
        <v>0</v>
      </c>
      <c r="Y79" s="226">
        <f>IF((ISERR(IRR($B$74:Y74))),0,IF(IRR($B$74:Y74)&lt;0,0,IRR($B$74:Y74)))</f>
        <v>0</v>
      </c>
      <c r="Z79" s="226">
        <f>IF((ISERR(IRR($B$74:Z74))),0,IF(IRR($B$74:Z74)&lt;0,0,IRR($B$74:Z74)))</f>
        <v>0</v>
      </c>
      <c r="AA79" s="226">
        <f>IF((ISERR(IRR($B$74:AA74))),0,IF(IRR($B$74:AA74)&lt;0,0,IRR($B$74:AA74)))</f>
        <v>0</v>
      </c>
      <c r="AB79" s="226">
        <f>IF((ISERR(IRR($B$74:AB74))),0,IF(IRR($B$74:AB74)&lt;0,0,IRR($B$74:AB74)))</f>
        <v>0</v>
      </c>
      <c r="AC79" s="226">
        <f>IF((ISERR(IRR($B$74:AC74))),0,IF(IRR($B$74:AC74)&lt;0,0,IRR($B$74:AC74)))</f>
        <v>0</v>
      </c>
      <c r="AD79" s="226">
        <f>IF((ISERR(IRR($B$74:AD74))),0,IF(IRR($B$74:AD74)&lt;0,0,IRR($B$74:AD74)))</f>
        <v>0</v>
      </c>
      <c r="AE79" s="226">
        <f>IF((ISERR(IRR($B$74:AE74))),0,IF(IRR($B$74:AE74)&lt;0,0,IRR($B$74:AE74)))</f>
        <v>0</v>
      </c>
      <c r="AF79" s="227">
        <f>IF((ISERR(IRR($B$74:AF74))),0,IF(IRR($B$74:AF74)&lt;0,0,IRR($B$74:AF74)))</f>
        <v>0</v>
      </c>
    </row>
    <row r="80" spans="1:32" s="165" customFormat="1" ht="14.25" x14ac:dyDescent="0.25">
      <c r="A80" s="208" t="s">
        <v>430</v>
      </c>
      <c r="B80" s="228">
        <f t="shared" ref="B80:J80" si="21">IF(AND(B75&gt;0,A75&lt;0),(B65-(B75/(B75-A75))-$B$22),0)</f>
        <v>0</v>
      </c>
      <c r="C80" s="228">
        <f t="shared" si="21"/>
        <v>0</v>
      </c>
      <c r="D80" s="228">
        <f t="shared" si="21"/>
        <v>0</v>
      </c>
      <c r="E80" s="228">
        <f t="shared" si="21"/>
        <v>0</v>
      </c>
      <c r="F80" s="228">
        <f t="shared" si="21"/>
        <v>0</v>
      </c>
      <c r="G80" s="228">
        <f t="shared" si="21"/>
        <v>0</v>
      </c>
      <c r="H80" s="228">
        <f t="shared" si="21"/>
        <v>0</v>
      </c>
      <c r="I80" s="228">
        <f t="shared" si="21"/>
        <v>0</v>
      </c>
      <c r="J80" s="228">
        <f t="shared" si="21"/>
        <v>0</v>
      </c>
      <c r="K80" s="228">
        <f>IF(AND(K75&gt;0,J75&lt;0),(K65-(K75/(K75-J75))-$B$22),0)</f>
        <v>0</v>
      </c>
      <c r="L80" s="228">
        <f t="shared" ref="L80:AF80" si="22">IF(AND(L75&gt;0,K75&lt;0),(L65-(L75/(L75-K75))-$B$22),0)</f>
        <v>0</v>
      </c>
      <c r="M80" s="228">
        <f t="shared" si="22"/>
        <v>0</v>
      </c>
      <c r="N80" s="228">
        <f t="shared" si="22"/>
        <v>0</v>
      </c>
      <c r="O80" s="228">
        <f t="shared" si="22"/>
        <v>0</v>
      </c>
      <c r="P80" s="228">
        <f t="shared" si="22"/>
        <v>0</v>
      </c>
      <c r="Q80" s="228">
        <f t="shared" si="22"/>
        <v>0</v>
      </c>
      <c r="R80" s="228">
        <f t="shared" si="22"/>
        <v>0</v>
      </c>
      <c r="S80" s="228">
        <f t="shared" si="22"/>
        <v>0</v>
      </c>
      <c r="T80" s="228">
        <f t="shared" si="22"/>
        <v>0</v>
      </c>
      <c r="U80" s="228">
        <f t="shared" si="22"/>
        <v>0</v>
      </c>
      <c r="V80" s="228">
        <f t="shared" si="22"/>
        <v>0</v>
      </c>
      <c r="W80" s="228">
        <f t="shared" si="22"/>
        <v>0</v>
      </c>
      <c r="X80" s="228">
        <f t="shared" si="22"/>
        <v>0</v>
      </c>
      <c r="Y80" s="228">
        <f t="shared" si="22"/>
        <v>0</v>
      </c>
      <c r="Z80" s="228">
        <f t="shared" si="22"/>
        <v>0</v>
      </c>
      <c r="AA80" s="228">
        <f t="shared" si="22"/>
        <v>0</v>
      </c>
      <c r="AB80" s="228">
        <f t="shared" si="22"/>
        <v>0</v>
      </c>
      <c r="AC80" s="228">
        <f t="shared" si="22"/>
        <v>0</v>
      </c>
      <c r="AD80" s="228">
        <f t="shared" si="22"/>
        <v>0</v>
      </c>
      <c r="AE80" s="228">
        <f t="shared" si="22"/>
        <v>0</v>
      </c>
      <c r="AF80" s="229">
        <f t="shared" si="22"/>
        <v>0</v>
      </c>
    </row>
    <row r="81" spans="1:32" s="165" customFormat="1" ht="15" thickBot="1" x14ac:dyDescent="0.3">
      <c r="A81" s="230" t="s">
        <v>431</v>
      </c>
      <c r="B81" s="217">
        <f>IF(AND(B78&gt;0,A78&lt;0),(B65-(B78/(B78-A78))-$B$22),0)</f>
        <v>0</v>
      </c>
      <c r="C81" s="217">
        <f t="shared" ref="C81:AF81" si="23">IF(AND(C78&gt;0,B78&lt;0),(C65-(C78/(C78-B78))-$B$22),0)</f>
        <v>0</v>
      </c>
      <c r="D81" s="217">
        <f t="shared" si="23"/>
        <v>0</v>
      </c>
      <c r="E81" s="217">
        <f t="shared" si="23"/>
        <v>0</v>
      </c>
      <c r="F81" s="217">
        <f t="shared" si="23"/>
        <v>0</v>
      </c>
      <c r="G81" s="217">
        <f t="shared" si="23"/>
        <v>0</v>
      </c>
      <c r="H81" s="217">
        <f t="shared" si="23"/>
        <v>0</v>
      </c>
      <c r="I81" s="217">
        <f t="shared" si="23"/>
        <v>0</v>
      </c>
      <c r="J81" s="217">
        <f t="shared" si="23"/>
        <v>0</v>
      </c>
      <c r="K81" s="217">
        <f t="shared" si="23"/>
        <v>0</v>
      </c>
      <c r="L81" s="217">
        <f t="shared" si="23"/>
        <v>0</v>
      </c>
      <c r="M81" s="217">
        <f t="shared" si="23"/>
        <v>0</v>
      </c>
      <c r="N81" s="217">
        <f t="shared" si="23"/>
        <v>0</v>
      </c>
      <c r="O81" s="217">
        <f t="shared" si="23"/>
        <v>0</v>
      </c>
      <c r="P81" s="217">
        <f t="shared" si="23"/>
        <v>0</v>
      </c>
      <c r="Q81" s="217">
        <f t="shared" si="23"/>
        <v>0</v>
      </c>
      <c r="R81" s="217">
        <f t="shared" si="23"/>
        <v>0</v>
      </c>
      <c r="S81" s="217">
        <f t="shared" si="23"/>
        <v>0</v>
      </c>
      <c r="T81" s="217">
        <f t="shared" si="23"/>
        <v>0</v>
      </c>
      <c r="U81" s="217">
        <f t="shared" si="23"/>
        <v>0</v>
      </c>
      <c r="V81" s="217">
        <f t="shared" si="23"/>
        <v>0</v>
      </c>
      <c r="W81" s="217">
        <f t="shared" si="23"/>
        <v>0</v>
      </c>
      <c r="X81" s="217">
        <f t="shared" si="23"/>
        <v>0</v>
      </c>
      <c r="Y81" s="217">
        <f t="shared" si="23"/>
        <v>0</v>
      </c>
      <c r="Z81" s="217">
        <f t="shared" si="23"/>
        <v>0</v>
      </c>
      <c r="AA81" s="217">
        <f t="shared" si="23"/>
        <v>0</v>
      </c>
      <c r="AB81" s="217">
        <f t="shared" si="23"/>
        <v>0</v>
      </c>
      <c r="AC81" s="217">
        <f t="shared" si="23"/>
        <v>0</v>
      </c>
      <c r="AD81" s="217">
        <f t="shared" si="23"/>
        <v>0</v>
      </c>
      <c r="AE81" s="217">
        <f t="shared" si="23"/>
        <v>0</v>
      </c>
      <c r="AF81" s="231">
        <f t="shared" si="23"/>
        <v>0</v>
      </c>
    </row>
    <row r="82" spans="1:32" x14ac:dyDescent="0.25">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row>
    <row r="83" spans="1:32" x14ac:dyDescent="0.25">
      <c r="A83" s="311"/>
      <c r="B83" s="311"/>
      <c r="C83" s="311"/>
      <c r="D83" s="311"/>
      <c r="E83" s="311"/>
      <c r="F83" s="311"/>
      <c r="G83" s="311"/>
      <c r="H83" s="311"/>
      <c r="I83" s="311"/>
      <c r="J83" s="311"/>
      <c r="K83" s="311"/>
    </row>
    <row r="84" spans="1:32" ht="36.75" customHeight="1" x14ac:dyDescent="0.25"/>
    <row r="85" spans="1:32" ht="36.75" customHeight="1" x14ac:dyDescent="0.25">
      <c r="A85" s="233"/>
      <c r="B85" s="233">
        <v>2026</v>
      </c>
      <c r="C85" s="233">
        <v>2027</v>
      </c>
      <c r="D85" s="233">
        <v>2028</v>
      </c>
      <c r="E85" s="233">
        <v>2029</v>
      </c>
      <c r="F85" s="233">
        <v>2030</v>
      </c>
      <c r="G85" s="233">
        <v>2031</v>
      </c>
      <c r="H85" s="233">
        <v>2032</v>
      </c>
      <c r="I85" s="233">
        <v>2033</v>
      </c>
      <c r="J85" s="233">
        <v>2034</v>
      </c>
      <c r="K85" s="233">
        <v>2035</v>
      </c>
      <c r="L85" s="233">
        <v>2036</v>
      </c>
      <c r="M85" s="233">
        <v>2037</v>
      </c>
      <c r="N85" s="233">
        <v>2038</v>
      </c>
      <c r="O85" s="233">
        <v>2039</v>
      </c>
      <c r="P85" s="233">
        <v>2040</v>
      </c>
      <c r="Q85" s="233">
        <v>2041</v>
      </c>
    </row>
    <row r="86" spans="1:32" ht="36.75" customHeight="1" x14ac:dyDescent="0.25">
      <c r="A86" s="233" t="s">
        <v>432</v>
      </c>
      <c r="B86" s="233">
        <v>0</v>
      </c>
      <c r="C86" s="233">
        <v>-31.365324000000001</v>
      </c>
      <c r="D86" s="233">
        <v>-32.055361128000001</v>
      </c>
      <c r="E86" s="233">
        <v>-32.745398256000001</v>
      </c>
      <c r="F86" s="233">
        <v>-33.435435383999994</v>
      </c>
      <c r="G86" s="233">
        <v>-34.125472511999995</v>
      </c>
      <c r="H86" s="233">
        <v>-34.815509639999988</v>
      </c>
      <c r="I86" s="233">
        <v>-35.505546767999988</v>
      </c>
      <c r="J86" s="233">
        <v>-36.195583895999981</v>
      </c>
      <c r="K86" s="233">
        <v>-36.885621023999981</v>
      </c>
      <c r="L86" s="233">
        <v>-37.575658151999974</v>
      </c>
      <c r="M86" s="233">
        <v>-38.265695279999974</v>
      </c>
      <c r="N86" s="233">
        <v>-38.265695279999974</v>
      </c>
      <c r="O86" s="233">
        <v>-38.265695279999974</v>
      </c>
      <c r="P86" s="233">
        <v>-38.265695279999974</v>
      </c>
      <c r="Q86" s="233">
        <v>-38.265695279999974</v>
      </c>
    </row>
    <row r="87" spans="1:32" ht="36.75" customHeight="1" x14ac:dyDescent="0.25">
      <c r="A87" s="233"/>
      <c r="B87" s="233"/>
      <c r="C87" s="233"/>
      <c r="D87" s="233"/>
      <c r="E87" s="233"/>
      <c r="F87" s="233"/>
      <c r="G87" s="233"/>
      <c r="H87" s="233"/>
      <c r="I87" s="233"/>
      <c r="J87" s="233"/>
      <c r="K87" s="233"/>
      <c r="L87" s="233"/>
      <c r="M87" s="233"/>
      <c r="N87" s="233"/>
      <c r="O87" s="233"/>
      <c r="P87" s="233"/>
      <c r="Q87" s="233"/>
    </row>
    <row r="88" spans="1:32" ht="36.75" customHeight="1" x14ac:dyDescent="0.25">
      <c r="A88" s="233" t="s">
        <v>433</v>
      </c>
      <c r="B88" s="233">
        <v>0</v>
      </c>
      <c r="C88" s="233">
        <v>-25.079200006769085</v>
      </c>
      <c r="D88" s="233">
        <v>-25.55451220538118</v>
      </c>
      <c r="E88" s="233">
        <v>-25.963981707976021</v>
      </c>
      <c r="F88" s="233">
        <v>-26.316729384229333</v>
      </c>
      <c r="G88" s="233">
        <v>-26.620612633930669</v>
      </c>
      <c r="H88" s="233">
        <v>-26.882400409345326</v>
      </c>
      <c r="I88" s="233">
        <v>-27.107923992576424</v>
      </c>
      <c r="J88" s="233">
        <v>-27.302206886469513</v>
      </c>
      <c r="K88" s="233">
        <v>-27.469576712359498</v>
      </c>
      <c r="L88" s="233">
        <v>-27.613761607164786</v>
      </c>
      <c r="M88" s="233">
        <v>-27.737973267059076</v>
      </c>
      <c r="N88" s="233">
        <v>-27.737973267059076</v>
      </c>
      <c r="O88" s="233">
        <v>-27.737973267059076</v>
      </c>
      <c r="P88" s="233">
        <v>-27.737973267059076</v>
      </c>
      <c r="Q88" s="233">
        <v>-27.737973267059076</v>
      </c>
    </row>
    <row r="89" spans="1:32" ht="36.75" customHeight="1" x14ac:dyDescent="0.25"/>
    <row r="90" spans="1:32" ht="36.75" customHeight="1" x14ac:dyDescent="0.25"/>
    <row r="91" spans="1:32" ht="36.75" customHeight="1" x14ac:dyDescent="0.25"/>
    <row r="92" spans="1:32" ht="36.75" customHeight="1" x14ac:dyDescent="0.25"/>
  </sheetData>
  <mergeCells count="8">
    <mergeCell ref="A83:K83"/>
    <mergeCell ref="A5:K5"/>
    <mergeCell ref="D17:E17"/>
    <mergeCell ref="D18:E18"/>
    <mergeCell ref="D19:E19"/>
    <mergeCell ref="D20:E20"/>
    <mergeCell ref="A6:I6"/>
    <mergeCell ref="A7:I1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DD485-188F-4344-BDC7-059BBC5981DD}">
  <sheetPr codeName="Т61">
    <pageSetUpPr fitToPage="1"/>
  </sheetPr>
  <dimension ref="A1:AP54"/>
  <sheetViews>
    <sheetView view="pageBreakPreview" zoomScale="70" zoomScaleNormal="100" zoomScaleSheetLayoutView="70" workbookViewId="0">
      <selection activeCell="A12" sqref="A12:J12"/>
    </sheetView>
  </sheetViews>
  <sheetFormatPr defaultRowHeight="15.75" x14ac:dyDescent="0.25"/>
  <cols>
    <col min="1" max="1" width="9.140625" style="38"/>
    <col min="2" max="2" width="58.28515625" style="38" customWidth="1"/>
    <col min="3" max="3" width="14.85546875" style="38" customWidth="1"/>
    <col min="4" max="4" width="12.85546875" style="38" customWidth="1"/>
    <col min="5" max="5" width="14.85546875" style="38" customWidth="1"/>
    <col min="6" max="6" width="15.5703125" style="38" customWidth="1"/>
    <col min="7" max="8" width="18.28515625" style="38" customWidth="1"/>
    <col min="9" max="9" width="64.85546875" style="38" customWidth="1"/>
    <col min="10" max="10" width="58"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42" ht="18.75" x14ac:dyDescent="0.25">
      <c r="J1" s="34" t="s">
        <v>65</v>
      </c>
    </row>
    <row r="2" spans="1:42" ht="18.75" x14ac:dyDescent="0.3">
      <c r="J2" s="25" t="s">
        <v>6</v>
      </c>
    </row>
    <row r="3" spans="1:42" ht="18.75" x14ac:dyDescent="0.3">
      <c r="J3" s="25" t="s">
        <v>64</v>
      </c>
    </row>
    <row r="4" spans="1:42" ht="18.75" x14ac:dyDescent="0.3">
      <c r="I4" s="25"/>
    </row>
    <row r="5" spans="1:42" x14ac:dyDescent="0.25">
      <c r="A5" s="4" t="str">
        <f>T1Year</f>
        <v>Год раскрытия информации: 2026 год</v>
      </c>
      <c r="B5" s="4"/>
      <c r="C5" s="4"/>
      <c r="D5" s="4"/>
      <c r="E5" s="4"/>
      <c r="F5" s="4"/>
      <c r="G5" s="4"/>
      <c r="H5" s="4"/>
      <c r="I5" s="4"/>
      <c r="J5" s="4"/>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row>
    <row r="6" spans="1:42" ht="18.75" x14ac:dyDescent="0.3">
      <c r="I6" s="25"/>
    </row>
    <row r="7" spans="1:42" x14ac:dyDescent="0.25">
      <c r="A7" s="317" t="s">
        <v>5</v>
      </c>
      <c r="B7" s="317"/>
      <c r="C7" s="317"/>
      <c r="D7" s="317"/>
      <c r="E7" s="317"/>
      <c r="F7" s="317"/>
      <c r="G7" s="317"/>
      <c r="H7" s="317"/>
      <c r="I7" s="317"/>
      <c r="J7" s="317"/>
    </row>
    <row r="8" spans="1:42" x14ac:dyDescent="0.25">
      <c r="A8" s="318"/>
      <c r="B8" s="318"/>
      <c r="C8" s="318"/>
      <c r="D8" s="318"/>
      <c r="E8" s="318"/>
      <c r="F8" s="318"/>
      <c r="G8" s="318"/>
      <c r="H8" s="318"/>
      <c r="I8" s="318"/>
      <c r="J8" s="318"/>
    </row>
    <row r="9" spans="1:42" x14ac:dyDescent="0.25">
      <c r="A9" s="279" t="str">
        <f>T1Filial</f>
        <v>Акционерное Общество "Тульские городские электрические сети"</v>
      </c>
      <c r="B9" s="279"/>
      <c r="C9" s="279"/>
      <c r="D9" s="279"/>
      <c r="E9" s="279"/>
      <c r="F9" s="279"/>
      <c r="G9" s="279"/>
      <c r="H9" s="279"/>
      <c r="I9" s="279"/>
      <c r="J9" s="279"/>
    </row>
    <row r="10" spans="1:42" x14ac:dyDescent="0.25">
      <c r="A10" s="3" t="s">
        <v>4</v>
      </c>
      <c r="B10" s="3"/>
      <c r="C10" s="3"/>
      <c r="D10" s="3"/>
      <c r="E10" s="3"/>
      <c r="F10" s="3"/>
      <c r="G10" s="3"/>
      <c r="H10" s="3"/>
      <c r="I10" s="3"/>
      <c r="J10" s="3"/>
    </row>
    <row r="11" spans="1:42" ht="18.75" x14ac:dyDescent="0.25">
      <c r="A11" s="275"/>
      <c r="B11" s="275"/>
      <c r="C11" s="275"/>
      <c r="D11" s="275"/>
      <c r="E11" s="275"/>
      <c r="F11" s="275"/>
      <c r="G11" s="275"/>
      <c r="H11" s="275"/>
      <c r="I11" s="275"/>
      <c r="J11" s="275"/>
    </row>
    <row r="12" spans="1:42" x14ac:dyDescent="0.25">
      <c r="A12" s="276" t="str">
        <f>T1Code</f>
        <v>H_106</v>
      </c>
      <c r="B12" s="276"/>
      <c r="C12" s="276"/>
      <c r="D12" s="276"/>
      <c r="E12" s="276"/>
      <c r="F12" s="276"/>
      <c r="G12" s="276"/>
      <c r="H12" s="276"/>
      <c r="I12" s="276"/>
      <c r="J12" s="276"/>
    </row>
    <row r="13" spans="1:42" x14ac:dyDescent="0.25">
      <c r="A13" s="3" t="s">
        <v>3</v>
      </c>
      <c r="B13" s="3"/>
      <c r="C13" s="3"/>
      <c r="D13" s="3"/>
      <c r="E13" s="3"/>
      <c r="F13" s="3"/>
      <c r="G13" s="3"/>
      <c r="H13" s="3"/>
      <c r="I13" s="3"/>
      <c r="J13" s="3"/>
    </row>
    <row r="14" spans="1:42" ht="18.75" x14ac:dyDescent="0.25">
      <c r="A14" s="281"/>
      <c r="B14" s="281"/>
      <c r="C14" s="281"/>
      <c r="D14" s="281"/>
      <c r="E14" s="281"/>
      <c r="F14" s="281"/>
      <c r="G14" s="281"/>
      <c r="H14" s="281"/>
      <c r="I14" s="281"/>
      <c r="J14" s="281"/>
    </row>
    <row r="15" spans="1:42" ht="63" customHeight="1" x14ac:dyDescent="0.25">
      <c r="A15" s="279" t="str">
        <f>T1Titul</f>
        <v>Техперевооружение КЛ 6 кВ ТП 6/0,4 кВ №368 - ТП 6/0,4 кВ №456 ф.4 ПС 110/6 кВ №370 Тулица с заменой кабеля (протяженность 1,905 км)</v>
      </c>
      <c r="B15" s="279"/>
      <c r="C15" s="279"/>
      <c r="D15" s="279"/>
      <c r="E15" s="279"/>
      <c r="F15" s="279"/>
      <c r="G15" s="279"/>
      <c r="H15" s="279"/>
      <c r="I15" s="279"/>
      <c r="J15" s="279"/>
    </row>
    <row r="16" spans="1:42" x14ac:dyDescent="0.25">
      <c r="A16" s="3" t="s">
        <v>2</v>
      </c>
      <c r="B16" s="3"/>
      <c r="C16" s="3"/>
      <c r="D16" s="3"/>
      <c r="E16" s="3"/>
      <c r="F16" s="3"/>
      <c r="G16" s="3"/>
      <c r="H16" s="3"/>
      <c r="I16" s="3"/>
      <c r="J16" s="3"/>
    </row>
    <row r="17" spans="1:10" ht="15.75" customHeight="1" x14ac:dyDescent="0.25">
      <c r="J17" s="57"/>
    </row>
    <row r="18" spans="1:10" x14ac:dyDescent="0.25">
      <c r="I18" s="55"/>
    </row>
    <row r="19" spans="1:10" ht="15.75" customHeight="1" x14ac:dyDescent="0.25">
      <c r="A19" s="316" t="s">
        <v>241</v>
      </c>
      <c r="B19" s="316"/>
      <c r="C19" s="316"/>
      <c r="D19" s="316"/>
      <c r="E19" s="316"/>
      <c r="F19" s="316"/>
      <c r="G19" s="316"/>
      <c r="H19" s="316"/>
      <c r="I19" s="316"/>
      <c r="J19" s="316"/>
    </row>
    <row r="20" spans="1:10" ht="16.5" thickBot="1" x14ac:dyDescent="0.3">
      <c r="A20" s="41"/>
      <c r="B20" s="41"/>
    </row>
    <row r="21" spans="1:10" ht="28.5" customHeight="1" x14ac:dyDescent="0.25">
      <c r="A21" s="324" t="s">
        <v>169</v>
      </c>
      <c r="B21" s="326" t="s">
        <v>168</v>
      </c>
      <c r="C21" s="328" t="s">
        <v>183</v>
      </c>
      <c r="D21" s="328"/>
      <c r="E21" s="328"/>
      <c r="F21" s="328"/>
      <c r="G21" s="326" t="s">
        <v>167</v>
      </c>
      <c r="H21" s="329" t="s">
        <v>185</v>
      </c>
      <c r="I21" s="326" t="s">
        <v>166</v>
      </c>
      <c r="J21" s="319" t="s">
        <v>184</v>
      </c>
    </row>
    <row r="22" spans="1:10" ht="58.5" customHeight="1" x14ac:dyDescent="0.25">
      <c r="A22" s="325"/>
      <c r="B22" s="327"/>
      <c r="C22" s="321" t="s">
        <v>0</v>
      </c>
      <c r="D22" s="321"/>
      <c r="E22" s="322" t="s">
        <v>338</v>
      </c>
      <c r="F22" s="323"/>
      <c r="G22" s="327"/>
      <c r="H22" s="330"/>
      <c r="I22" s="327"/>
      <c r="J22" s="320"/>
    </row>
    <row r="23" spans="1:10" ht="31.5" x14ac:dyDescent="0.25">
      <c r="A23" s="325"/>
      <c r="B23" s="327"/>
      <c r="C23" s="54" t="s">
        <v>165</v>
      </c>
      <c r="D23" s="54" t="s">
        <v>164</v>
      </c>
      <c r="E23" s="54" t="s">
        <v>165</v>
      </c>
      <c r="F23" s="54" t="s">
        <v>164</v>
      </c>
      <c r="G23" s="327"/>
      <c r="H23" s="321"/>
      <c r="I23" s="327"/>
      <c r="J23" s="320"/>
    </row>
    <row r="24" spans="1:10" x14ac:dyDescent="0.25">
      <c r="A24" s="135">
        <v>1</v>
      </c>
      <c r="B24" s="115">
        <v>2</v>
      </c>
      <c r="C24" s="54">
        <v>3</v>
      </c>
      <c r="D24" s="54">
        <v>4</v>
      </c>
      <c r="E24" s="54">
        <v>7</v>
      </c>
      <c r="F24" s="54">
        <v>8</v>
      </c>
      <c r="G24" s="54">
        <v>9</v>
      </c>
      <c r="H24" s="54">
        <v>10</v>
      </c>
      <c r="I24" s="54">
        <v>11</v>
      </c>
      <c r="J24" s="136">
        <v>12</v>
      </c>
    </row>
    <row r="25" spans="1:10" x14ac:dyDescent="0.25">
      <c r="A25" s="137">
        <v>1</v>
      </c>
      <c r="B25" s="58" t="s">
        <v>163</v>
      </c>
      <c r="C25" s="114" t="s">
        <v>261</v>
      </c>
      <c r="D25" s="114" t="s">
        <v>261</v>
      </c>
      <c r="E25" s="114" t="s">
        <v>261</v>
      </c>
      <c r="F25" s="114" t="s">
        <v>261</v>
      </c>
      <c r="G25" s="114" t="s">
        <v>261</v>
      </c>
      <c r="H25" s="114" t="s">
        <v>261</v>
      </c>
      <c r="I25" s="114" t="s">
        <v>261</v>
      </c>
      <c r="J25" s="138" t="s">
        <v>261</v>
      </c>
    </row>
    <row r="26" spans="1:10" ht="31.5" x14ac:dyDescent="0.25">
      <c r="A26" s="139" t="s">
        <v>162</v>
      </c>
      <c r="B26" s="53" t="s">
        <v>190</v>
      </c>
      <c r="C26" s="113" t="s">
        <v>267</v>
      </c>
      <c r="D26" s="113" t="s">
        <v>267</v>
      </c>
      <c r="E26" s="113" t="s">
        <v>267</v>
      </c>
      <c r="F26" s="113" t="s">
        <v>267</v>
      </c>
      <c r="G26" s="113" t="s">
        <v>261</v>
      </c>
      <c r="H26" s="113" t="s">
        <v>261</v>
      </c>
      <c r="I26" s="113" t="s">
        <v>261</v>
      </c>
      <c r="J26" s="140" t="s">
        <v>261</v>
      </c>
    </row>
    <row r="27" spans="1:10" ht="31.5" x14ac:dyDescent="0.25">
      <c r="A27" s="139" t="s">
        <v>161</v>
      </c>
      <c r="B27" s="53" t="s">
        <v>192</v>
      </c>
      <c r="C27" s="113" t="s">
        <v>267</v>
      </c>
      <c r="D27" s="113" t="s">
        <v>267</v>
      </c>
      <c r="E27" s="113" t="s">
        <v>267</v>
      </c>
      <c r="F27" s="113" t="s">
        <v>267</v>
      </c>
      <c r="G27" s="113" t="s">
        <v>261</v>
      </c>
      <c r="H27" s="113" t="s">
        <v>261</v>
      </c>
      <c r="I27" s="113" t="s">
        <v>261</v>
      </c>
      <c r="J27" s="140" t="s">
        <v>261</v>
      </c>
    </row>
    <row r="28" spans="1:10" ht="31.5" x14ac:dyDescent="0.25">
      <c r="A28" s="139" t="s">
        <v>191</v>
      </c>
      <c r="B28" s="53" t="s">
        <v>196</v>
      </c>
      <c r="C28" s="113" t="s">
        <v>267</v>
      </c>
      <c r="D28" s="113" t="s">
        <v>267</v>
      </c>
      <c r="E28" s="113" t="s">
        <v>267</v>
      </c>
      <c r="F28" s="113" t="s">
        <v>267</v>
      </c>
      <c r="G28" s="113" t="s">
        <v>261</v>
      </c>
      <c r="H28" s="113" t="s">
        <v>261</v>
      </c>
      <c r="I28" s="113" t="s">
        <v>261</v>
      </c>
      <c r="J28" s="140" t="s">
        <v>261</v>
      </c>
    </row>
    <row r="29" spans="1:10" ht="31.5" x14ac:dyDescent="0.25">
      <c r="A29" s="139" t="s">
        <v>160</v>
      </c>
      <c r="B29" s="53" t="s">
        <v>195</v>
      </c>
      <c r="C29" s="113" t="s">
        <v>267</v>
      </c>
      <c r="D29" s="113" t="s">
        <v>267</v>
      </c>
      <c r="E29" s="113" t="s">
        <v>267</v>
      </c>
      <c r="F29" s="113" t="s">
        <v>267</v>
      </c>
      <c r="G29" s="113" t="s">
        <v>261</v>
      </c>
      <c r="H29" s="113" t="s">
        <v>261</v>
      </c>
      <c r="I29" s="113" t="s">
        <v>261</v>
      </c>
      <c r="J29" s="140" t="s">
        <v>261</v>
      </c>
    </row>
    <row r="30" spans="1:10" ht="31.5" x14ac:dyDescent="0.25">
      <c r="A30" s="139" t="s">
        <v>159</v>
      </c>
      <c r="B30" s="53" t="s">
        <v>197</v>
      </c>
      <c r="C30" s="113" t="s">
        <v>267</v>
      </c>
      <c r="D30" s="113" t="s">
        <v>267</v>
      </c>
      <c r="E30" s="113" t="s">
        <v>267</v>
      </c>
      <c r="F30" s="113" t="s">
        <v>267</v>
      </c>
      <c r="G30" s="113" t="s">
        <v>261</v>
      </c>
      <c r="H30" s="113" t="s">
        <v>261</v>
      </c>
      <c r="I30" s="113" t="s">
        <v>261</v>
      </c>
      <c r="J30" s="140" t="s">
        <v>261</v>
      </c>
    </row>
    <row r="31" spans="1:10" ht="31.5" x14ac:dyDescent="0.25">
      <c r="A31" s="139" t="s">
        <v>158</v>
      </c>
      <c r="B31" s="52" t="s">
        <v>193</v>
      </c>
      <c r="C31" s="113" t="s">
        <v>261</v>
      </c>
      <c r="D31" s="113" t="s">
        <v>264</v>
      </c>
      <c r="E31" s="113" t="s">
        <v>261</v>
      </c>
      <c r="F31" s="113" t="s">
        <v>351</v>
      </c>
      <c r="G31" s="113" t="s">
        <v>261</v>
      </c>
      <c r="H31" s="113">
        <v>0</v>
      </c>
      <c r="I31" s="113" t="s">
        <v>261</v>
      </c>
      <c r="J31" s="140" t="s">
        <v>261</v>
      </c>
    </row>
    <row r="32" spans="1:10" x14ac:dyDescent="0.25">
      <c r="A32" s="139" t="s">
        <v>156</v>
      </c>
      <c r="B32" s="52" t="s">
        <v>198</v>
      </c>
      <c r="C32" s="113" t="s">
        <v>261</v>
      </c>
      <c r="D32" s="113" t="s">
        <v>352</v>
      </c>
      <c r="E32" s="113" t="s">
        <v>261</v>
      </c>
      <c r="F32" s="113" t="s">
        <v>353</v>
      </c>
      <c r="G32" s="113" t="s">
        <v>261</v>
      </c>
      <c r="H32" s="113">
        <v>0</v>
      </c>
      <c r="I32" s="113" t="s">
        <v>261</v>
      </c>
      <c r="J32" s="140" t="s">
        <v>261</v>
      </c>
    </row>
    <row r="33" spans="1:10" ht="31.5" x14ac:dyDescent="0.25">
      <c r="A33" s="139" t="s">
        <v>209</v>
      </c>
      <c r="B33" s="52" t="s">
        <v>181</v>
      </c>
      <c r="C33" s="113" t="s">
        <v>261</v>
      </c>
      <c r="D33" s="113" t="s">
        <v>352</v>
      </c>
      <c r="E33" s="113" t="s">
        <v>261</v>
      </c>
      <c r="F33" s="113" t="s">
        <v>353</v>
      </c>
      <c r="G33" s="113" t="s">
        <v>261</v>
      </c>
      <c r="H33" s="113">
        <v>0</v>
      </c>
      <c r="I33" s="113" t="s">
        <v>261</v>
      </c>
      <c r="J33" s="140" t="s">
        <v>261</v>
      </c>
    </row>
    <row r="34" spans="1:10" ht="47.25" x14ac:dyDescent="0.25">
      <c r="A34" s="139" t="s">
        <v>210</v>
      </c>
      <c r="B34" s="52" t="s">
        <v>202</v>
      </c>
      <c r="C34" s="113" t="s">
        <v>267</v>
      </c>
      <c r="D34" s="113" t="s">
        <v>267</v>
      </c>
      <c r="E34" s="113" t="s">
        <v>267</v>
      </c>
      <c r="F34" s="113" t="s">
        <v>267</v>
      </c>
      <c r="G34" s="113" t="s">
        <v>261</v>
      </c>
      <c r="H34" s="113" t="s">
        <v>261</v>
      </c>
      <c r="I34" s="113" t="s">
        <v>261</v>
      </c>
      <c r="J34" s="140" t="s">
        <v>261</v>
      </c>
    </row>
    <row r="35" spans="1:10" x14ac:dyDescent="0.25">
      <c r="A35" s="139" t="s">
        <v>211</v>
      </c>
      <c r="B35" s="52" t="s">
        <v>157</v>
      </c>
      <c r="C35" s="113" t="s">
        <v>261</v>
      </c>
      <c r="D35" s="113" t="s">
        <v>354</v>
      </c>
      <c r="E35" s="113" t="s">
        <v>261</v>
      </c>
      <c r="F35" s="113" t="s">
        <v>355</v>
      </c>
      <c r="G35" s="113" t="s">
        <v>261</v>
      </c>
      <c r="H35" s="113">
        <v>0</v>
      </c>
      <c r="I35" s="113" t="s">
        <v>261</v>
      </c>
      <c r="J35" s="140" t="s">
        <v>261</v>
      </c>
    </row>
    <row r="36" spans="1:10" x14ac:dyDescent="0.25">
      <c r="A36" s="139" t="s">
        <v>212</v>
      </c>
      <c r="B36" s="52" t="s">
        <v>194</v>
      </c>
      <c r="C36" s="113" t="s">
        <v>261</v>
      </c>
      <c r="D36" s="113" t="s">
        <v>354</v>
      </c>
      <c r="E36" s="113" t="s">
        <v>267</v>
      </c>
      <c r="F36" s="113" t="s">
        <v>267</v>
      </c>
      <c r="G36" s="113" t="s">
        <v>261</v>
      </c>
      <c r="H36" s="113" t="s">
        <v>261</v>
      </c>
      <c r="I36" s="113" t="s">
        <v>261</v>
      </c>
      <c r="J36" s="140" t="s">
        <v>261</v>
      </c>
    </row>
    <row r="37" spans="1:10" x14ac:dyDescent="0.25">
      <c r="A37" s="139" t="s">
        <v>213</v>
      </c>
      <c r="B37" s="52" t="s">
        <v>155</v>
      </c>
      <c r="C37" s="113" t="s">
        <v>261</v>
      </c>
      <c r="D37" s="113" t="s">
        <v>354</v>
      </c>
      <c r="E37" s="113" t="s">
        <v>353</v>
      </c>
      <c r="F37" s="113" t="s">
        <v>356</v>
      </c>
      <c r="G37" s="113">
        <v>0</v>
      </c>
      <c r="H37" s="113">
        <v>0</v>
      </c>
      <c r="I37" s="113" t="s">
        <v>261</v>
      </c>
      <c r="J37" s="140" t="s">
        <v>261</v>
      </c>
    </row>
    <row r="38" spans="1:10" x14ac:dyDescent="0.25">
      <c r="A38" s="137">
        <v>2</v>
      </c>
      <c r="B38" s="58" t="s">
        <v>154</v>
      </c>
      <c r="C38" s="114" t="s">
        <v>261</v>
      </c>
      <c r="D38" s="114" t="s">
        <v>261</v>
      </c>
      <c r="E38" s="114" t="s">
        <v>261</v>
      </c>
      <c r="F38" s="114" t="s">
        <v>261</v>
      </c>
      <c r="G38" s="114" t="s">
        <v>261</v>
      </c>
      <c r="H38" s="114" t="s">
        <v>261</v>
      </c>
      <c r="I38" s="114" t="s">
        <v>261</v>
      </c>
      <c r="J38" s="138" t="s">
        <v>261</v>
      </c>
    </row>
    <row r="39" spans="1:10" ht="47.25" x14ac:dyDescent="0.25">
      <c r="A39" s="139" t="s">
        <v>153</v>
      </c>
      <c r="B39" s="52" t="s">
        <v>199</v>
      </c>
      <c r="C39" s="113" t="s">
        <v>261</v>
      </c>
      <c r="D39" s="113" t="s">
        <v>357</v>
      </c>
      <c r="E39" s="113" t="s">
        <v>261</v>
      </c>
      <c r="F39" s="113" t="s">
        <v>351</v>
      </c>
      <c r="G39" s="113" t="s">
        <v>261</v>
      </c>
      <c r="H39" s="113">
        <v>0</v>
      </c>
      <c r="I39" s="113" t="s">
        <v>261</v>
      </c>
      <c r="J39" s="140" t="s">
        <v>261</v>
      </c>
    </row>
    <row r="40" spans="1:10" x14ac:dyDescent="0.25">
      <c r="A40" s="139" t="s">
        <v>152</v>
      </c>
      <c r="B40" s="52" t="s">
        <v>201</v>
      </c>
      <c r="C40" s="113" t="s">
        <v>261</v>
      </c>
      <c r="D40" s="113" t="s">
        <v>358</v>
      </c>
      <c r="E40" s="113" t="s">
        <v>351</v>
      </c>
      <c r="F40" s="113" t="s">
        <v>355</v>
      </c>
      <c r="G40" s="113">
        <v>0</v>
      </c>
      <c r="H40" s="113">
        <v>0</v>
      </c>
      <c r="I40" s="113" t="s">
        <v>261</v>
      </c>
      <c r="J40" s="140" t="s">
        <v>261</v>
      </c>
    </row>
    <row r="41" spans="1:10" ht="31.5" x14ac:dyDescent="0.25">
      <c r="A41" s="137">
        <v>3</v>
      </c>
      <c r="B41" s="58" t="s">
        <v>259</v>
      </c>
      <c r="C41" s="114" t="s">
        <v>261</v>
      </c>
      <c r="D41" s="114" t="s">
        <v>261</v>
      </c>
      <c r="E41" s="114" t="s">
        <v>261</v>
      </c>
      <c r="F41" s="114" t="s">
        <v>261</v>
      </c>
      <c r="G41" s="114" t="s">
        <v>261</v>
      </c>
      <c r="H41" s="114" t="s">
        <v>261</v>
      </c>
      <c r="I41" s="114" t="s">
        <v>261</v>
      </c>
      <c r="J41" s="138" t="s">
        <v>261</v>
      </c>
    </row>
    <row r="42" spans="1:10" ht="31.5" x14ac:dyDescent="0.25">
      <c r="A42" s="139" t="s">
        <v>151</v>
      </c>
      <c r="B42" s="52" t="s">
        <v>200</v>
      </c>
      <c r="C42" s="113" t="s">
        <v>267</v>
      </c>
      <c r="D42" s="113" t="s">
        <v>267</v>
      </c>
      <c r="E42" s="113" t="s">
        <v>267</v>
      </c>
      <c r="F42" s="113" t="s">
        <v>267</v>
      </c>
      <c r="G42" s="113" t="s">
        <v>261</v>
      </c>
      <c r="H42" s="113" t="s">
        <v>261</v>
      </c>
      <c r="I42" s="113" t="s">
        <v>261</v>
      </c>
      <c r="J42" s="140" t="s">
        <v>261</v>
      </c>
    </row>
    <row r="43" spans="1:10" x14ac:dyDescent="0.25">
      <c r="A43" s="139" t="s">
        <v>150</v>
      </c>
      <c r="B43" s="52" t="s">
        <v>149</v>
      </c>
      <c r="C43" s="113" t="s">
        <v>261</v>
      </c>
      <c r="D43" s="113" t="s">
        <v>358</v>
      </c>
      <c r="E43" s="113" t="s">
        <v>351</v>
      </c>
      <c r="F43" s="113" t="s">
        <v>355</v>
      </c>
      <c r="G43" s="113">
        <v>0</v>
      </c>
      <c r="H43" s="113">
        <v>0</v>
      </c>
      <c r="I43" s="113" t="s">
        <v>261</v>
      </c>
      <c r="J43" s="140" t="s">
        <v>261</v>
      </c>
    </row>
    <row r="44" spans="1:10" x14ac:dyDescent="0.25">
      <c r="A44" s="139" t="s">
        <v>148</v>
      </c>
      <c r="B44" s="52" t="s">
        <v>147</v>
      </c>
      <c r="C44" s="113" t="s">
        <v>261</v>
      </c>
      <c r="D44" s="113" t="s">
        <v>359</v>
      </c>
      <c r="E44" s="113" t="s">
        <v>355</v>
      </c>
      <c r="F44" s="113" t="s">
        <v>360</v>
      </c>
      <c r="G44" s="113">
        <v>0</v>
      </c>
      <c r="H44" s="113">
        <v>0</v>
      </c>
      <c r="I44" s="113" t="s">
        <v>261</v>
      </c>
      <c r="J44" s="140" t="s">
        <v>261</v>
      </c>
    </row>
    <row r="45" spans="1:10" ht="47.25" x14ac:dyDescent="0.25">
      <c r="A45" s="139" t="s">
        <v>146</v>
      </c>
      <c r="B45" s="52" t="s">
        <v>205</v>
      </c>
      <c r="C45" s="113" t="s">
        <v>261</v>
      </c>
      <c r="D45" s="113" t="s">
        <v>359</v>
      </c>
      <c r="E45" s="113" t="s">
        <v>261</v>
      </c>
      <c r="F45" s="113" t="s">
        <v>360</v>
      </c>
      <c r="G45" s="113" t="s">
        <v>261</v>
      </c>
      <c r="H45" s="113">
        <v>0</v>
      </c>
      <c r="I45" s="113" t="s">
        <v>261</v>
      </c>
      <c r="J45" s="140" t="s">
        <v>261</v>
      </c>
    </row>
    <row r="46" spans="1:10" ht="94.5" x14ac:dyDescent="0.25">
      <c r="A46" s="139" t="s">
        <v>144</v>
      </c>
      <c r="B46" s="52" t="s">
        <v>203</v>
      </c>
      <c r="C46" s="113" t="s">
        <v>267</v>
      </c>
      <c r="D46" s="113" t="s">
        <v>267</v>
      </c>
      <c r="E46" s="113" t="s">
        <v>267</v>
      </c>
      <c r="F46" s="113" t="s">
        <v>267</v>
      </c>
      <c r="G46" s="113" t="s">
        <v>261</v>
      </c>
      <c r="H46" s="113" t="s">
        <v>261</v>
      </c>
      <c r="I46" s="113" t="s">
        <v>261</v>
      </c>
      <c r="J46" s="140" t="s">
        <v>261</v>
      </c>
    </row>
    <row r="47" spans="1:10" x14ac:dyDescent="0.25">
      <c r="A47" s="139" t="s">
        <v>214</v>
      </c>
      <c r="B47" s="52" t="s">
        <v>145</v>
      </c>
      <c r="C47" s="113" t="s">
        <v>261</v>
      </c>
      <c r="D47" s="113" t="s">
        <v>359</v>
      </c>
      <c r="E47" s="113" t="s">
        <v>360</v>
      </c>
      <c r="F47" s="113" t="s">
        <v>360</v>
      </c>
      <c r="G47" s="113">
        <v>0</v>
      </c>
      <c r="H47" s="113">
        <v>0</v>
      </c>
      <c r="I47" s="113" t="s">
        <v>261</v>
      </c>
      <c r="J47" s="140" t="s">
        <v>261</v>
      </c>
    </row>
    <row r="48" spans="1:10" x14ac:dyDescent="0.25">
      <c r="A48" s="137">
        <v>4</v>
      </c>
      <c r="B48" s="58" t="s">
        <v>143</v>
      </c>
      <c r="C48" s="114" t="s">
        <v>261</v>
      </c>
      <c r="D48" s="114" t="s">
        <v>261</v>
      </c>
      <c r="E48" s="114" t="s">
        <v>261</v>
      </c>
      <c r="F48" s="114" t="s">
        <v>261</v>
      </c>
      <c r="G48" s="114" t="s">
        <v>261</v>
      </c>
      <c r="H48" s="114" t="s">
        <v>261</v>
      </c>
      <c r="I48" s="114" t="s">
        <v>261</v>
      </c>
      <c r="J48" s="138" t="s">
        <v>261</v>
      </c>
    </row>
    <row r="49" spans="1:10" ht="31.5" x14ac:dyDescent="0.25">
      <c r="A49" s="139" t="s">
        <v>142</v>
      </c>
      <c r="B49" s="52" t="s">
        <v>141</v>
      </c>
      <c r="C49" s="113" t="s">
        <v>267</v>
      </c>
      <c r="D49" s="113" t="s">
        <v>267</v>
      </c>
      <c r="E49" s="113" t="s">
        <v>267</v>
      </c>
      <c r="F49" s="113" t="s">
        <v>267</v>
      </c>
      <c r="G49" s="113" t="s">
        <v>261</v>
      </c>
      <c r="H49" s="113" t="s">
        <v>261</v>
      </c>
      <c r="I49" s="113" t="s">
        <v>261</v>
      </c>
      <c r="J49" s="140" t="s">
        <v>261</v>
      </c>
    </row>
    <row r="50" spans="1:10" ht="63" x14ac:dyDescent="0.25">
      <c r="A50" s="139" t="s">
        <v>140</v>
      </c>
      <c r="B50" s="52" t="s">
        <v>204</v>
      </c>
      <c r="C50" s="113" t="s">
        <v>261</v>
      </c>
      <c r="D50" s="113" t="s">
        <v>359</v>
      </c>
      <c r="E50" s="113" t="s">
        <v>261</v>
      </c>
      <c r="F50" s="113" t="s">
        <v>360</v>
      </c>
      <c r="G50" s="113" t="s">
        <v>261</v>
      </c>
      <c r="H50" s="113">
        <v>0</v>
      </c>
      <c r="I50" s="113" t="s">
        <v>261</v>
      </c>
      <c r="J50" s="140" t="s">
        <v>261</v>
      </c>
    </row>
    <row r="51" spans="1:10" ht="31.5" x14ac:dyDescent="0.25">
      <c r="A51" s="139" t="s">
        <v>138</v>
      </c>
      <c r="B51" s="52" t="s">
        <v>206</v>
      </c>
      <c r="C51" s="113" t="s">
        <v>261</v>
      </c>
      <c r="D51" s="113" t="s">
        <v>359</v>
      </c>
      <c r="E51" s="113" t="s">
        <v>261</v>
      </c>
      <c r="F51" s="113" t="s">
        <v>360</v>
      </c>
      <c r="G51" s="113" t="s">
        <v>261</v>
      </c>
      <c r="H51" s="113">
        <v>0</v>
      </c>
      <c r="I51" s="113" t="s">
        <v>261</v>
      </c>
      <c r="J51" s="140" t="s">
        <v>261</v>
      </c>
    </row>
    <row r="52" spans="1:10" ht="47.25" x14ac:dyDescent="0.25">
      <c r="A52" s="139" t="s">
        <v>136</v>
      </c>
      <c r="B52" s="52" t="s">
        <v>139</v>
      </c>
      <c r="C52" s="113" t="s">
        <v>267</v>
      </c>
      <c r="D52" s="113" t="s">
        <v>267</v>
      </c>
      <c r="E52" s="113" t="s">
        <v>267</v>
      </c>
      <c r="F52" s="113" t="s">
        <v>267</v>
      </c>
      <c r="G52" s="113" t="s">
        <v>261</v>
      </c>
      <c r="H52" s="113" t="s">
        <v>261</v>
      </c>
      <c r="I52" s="113" t="s">
        <v>261</v>
      </c>
      <c r="J52" s="140" t="s">
        <v>261</v>
      </c>
    </row>
    <row r="53" spans="1:10" x14ac:dyDescent="0.25">
      <c r="A53" s="139" t="s">
        <v>208</v>
      </c>
      <c r="B53" s="52" t="s">
        <v>207</v>
      </c>
      <c r="C53" s="113" t="s">
        <v>261</v>
      </c>
      <c r="D53" s="113" t="s">
        <v>359</v>
      </c>
      <c r="E53" s="113" t="s">
        <v>261</v>
      </c>
      <c r="F53" s="113" t="s">
        <v>360</v>
      </c>
      <c r="G53" s="113" t="s">
        <v>261</v>
      </c>
      <c r="H53" s="113">
        <v>0</v>
      </c>
      <c r="I53" s="113" t="s">
        <v>261</v>
      </c>
      <c r="J53" s="140" t="s">
        <v>261</v>
      </c>
    </row>
    <row r="54" spans="1:10" ht="16.5" thickBot="1" x14ac:dyDescent="0.3">
      <c r="A54" s="141" t="s">
        <v>263</v>
      </c>
      <c r="B54" s="142" t="s">
        <v>137</v>
      </c>
      <c r="C54" s="143" t="s">
        <v>261</v>
      </c>
      <c r="D54" s="143" t="s">
        <v>359</v>
      </c>
      <c r="E54" s="143" t="s">
        <v>261</v>
      </c>
      <c r="F54" s="143" t="s">
        <v>360</v>
      </c>
      <c r="G54" s="143" t="s">
        <v>261</v>
      </c>
      <c r="H54" s="143">
        <v>0</v>
      </c>
      <c r="I54" s="143" t="s">
        <v>261</v>
      </c>
      <c r="J54" s="14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7F6F8-619F-4FAD-829A-6F62034C1946}">
  <sheetPr codeName="Т62">
    <pageSetUpPr fitToPage="1"/>
  </sheetPr>
  <dimension ref="A1:AR77"/>
  <sheetViews>
    <sheetView view="pageBreakPreview" zoomScale="70" zoomScaleNormal="70" zoomScaleSheetLayoutView="70" workbookViewId="0">
      <selection activeCell="A12" sqref="A12:AO12"/>
    </sheetView>
  </sheetViews>
  <sheetFormatPr defaultRowHeight="15.75" x14ac:dyDescent="0.25"/>
  <cols>
    <col min="1" max="1" width="15.140625" style="38" customWidth="1"/>
    <col min="2" max="2" width="48.140625" style="38" customWidth="1"/>
    <col min="3" max="27" width="15.140625" style="38" customWidth="1"/>
    <col min="28" max="39" width="15.140625" style="38" hidden="1" customWidth="1"/>
    <col min="40" max="41" width="15.140625" style="38" customWidth="1"/>
    <col min="42" max="16384" width="9.140625" style="38"/>
  </cols>
  <sheetData>
    <row r="1" spans="1:41" ht="18.75" x14ac:dyDescent="0.25">
      <c r="AO1" s="34" t="s">
        <v>65</v>
      </c>
    </row>
    <row r="2" spans="1:41" ht="18.75" x14ac:dyDescent="0.3">
      <c r="AO2" s="25" t="s">
        <v>6</v>
      </c>
    </row>
    <row r="3" spans="1:41" ht="18.75" x14ac:dyDescent="0.3">
      <c r="AO3" s="25" t="s">
        <v>64</v>
      </c>
    </row>
    <row r="4" spans="1:41" ht="18.75" customHeight="1" x14ac:dyDescent="0.25">
      <c r="A4" s="4" t="s">
        <v>347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row>
    <row r="5" spans="1:41" ht="18.75" x14ac:dyDescent="0.3">
      <c r="AO5" s="25"/>
    </row>
    <row r="6" spans="1:41" x14ac:dyDescent="0.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c r="AL6" s="317"/>
      <c r="AM6" s="317"/>
      <c r="AN6" s="317"/>
      <c r="AO6" s="317"/>
    </row>
    <row r="7" spans="1:41" ht="18.75" x14ac:dyDescent="0.25">
      <c r="A7" s="23"/>
      <c r="B7" s="23"/>
      <c r="C7" s="23"/>
      <c r="D7" s="23"/>
      <c r="E7" s="23"/>
      <c r="F7" s="23"/>
      <c r="G7" s="23"/>
      <c r="H7" s="23"/>
      <c r="I7" s="23"/>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x14ac:dyDescent="0.25">
      <c r="A8" s="280" t="s">
        <v>348</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row>
    <row r="9" spans="1:41" ht="18.75" customHeight="1" x14ac:dyDescent="0.25">
      <c r="A9" s="3" t="s">
        <v>4</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row>
    <row r="10" spans="1:41" ht="18.75" x14ac:dyDescent="0.25">
      <c r="A10" s="23"/>
      <c r="B10" s="23"/>
      <c r="C10" s="23"/>
      <c r="D10" s="23"/>
      <c r="E10" s="23"/>
      <c r="F10" s="23"/>
      <c r="G10" s="23"/>
      <c r="H10" s="23"/>
      <c r="I10" s="23"/>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x14ac:dyDescent="0.25">
      <c r="A11" s="277" t="s">
        <v>540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row>
    <row r="12" spans="1:41" x14ac:dyDescent="0.25">
      <c r="A12" s="3" t="s">
        <v>3</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row>
    <row r="13" spans="1:41" ht="16.5" customHeight="1" x14ac:dyDescent="0.3">
      <c r="A13" s="22"/>
      <c r="B13" s="22"/>
      <c r="C13" s="22"/>
      <c r="D13" s="22"/>
      <c r="E13" s="22"/>
      <c r="F13" s="22"/>
      <c r="G13" s="22"/>
      <c r="H13" s="22"/>
      <c r="I13" s="22"/>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x14ac:dyDescent="0.25">
      <c r="A14" s="279" t="s">
        <v>349</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row>
    <row r="15" spans="1:41" ht="15.75" customHeight="1" x14ac:dyDescent="0.25">
      <c r="A15" s="3" t="s">
        <v>2</v>
      </c>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row>
    <row r="16" spans="1:41"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row>
    <row r="17" spans="1:44" x14ac:dyDescent="0.25">
      <c r="Z17" s="155"/>
      <c r="AA17" s="155"/>
      <c r="AB17" s="155"/>
      <c r="AC17" s="155"/>
      <c r="AD17" s="155"/>
      <c r="AE17" s="155"/>
      <c r="AF17" s="155"/>
      <c r="AG17" s="155"/>
      <c r="AH17" s="155"/>
      <c r="AI17" s="155"/>
      <c r="AJ17" s="155"/>
      <c r="AK17" s="155"/>
      <c r="AL17" s="155"/>
      <c r="AM17" s="155"/>
      <c r="AN17" s="155"/>
      <c r="AO17" s="155" t="s">
        <v>342</v>
      </c>
    </row>
    <row r="18" spans="1:44" x14ac:dyDescent="0.25">
      <c r="A18" s="11" t="s">
        <v>242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row>
    <row r="19" spans="1:44" ht="16.5" thickBot="1" x14ac:dyDescent="0.3"/>
    <row r="20" spans="1:44" ht="33" customHeight="1" x14ac:dyDescent="0.25">
      <c r="A20" s="334" t="s">
        <v>135</v>
      </c>
      <c r="B20" s="329" t="s">
        <v>134</v>
      </c>
      <c r="C20" s="326" t="s">
        <v>133</v>
      </c>
      <c r="D20" s="326"/>
      <c r="E20" s="328" t="s">
        <v>132</v>
      </c>
      <c r="F20" s="328"/>
      <c r="G20" s="329" t="s">
        <v>337</v>
      </c>
      <c r="H20" s="331" t="s">
        <v>270</v>
      </c>
      <c r="I20" s="332"/>
      <c r="J20" s="332"/>
      <c r="K20" s="332"/>
      <c r="L20" s="331" t="s">
        <v>269</v>
      </c>
      <c r="M20" s="332"/>
      <c r="N20" s="332"/>
      <c r="O20" s="332"/>
      <c r="P20" s="331" t="s">
        <v>336</v>
      </c>
      <c r="Q20" s="332"/>
      <c r="R20" s="332"/>
      <c r="S20" s="332"/>
      <c r="T20" s="331" t="s">
        <v>346</v>
      </c>
      <c r="U20" s="332"/>
      <c r="V20" s="332"/>
      <c r="W20" s="332"/>
      <c r="X20" s="331" t="s">
        <v>345</v>
      </c>
      <c r="Y20" s="332"/>
      <c r="Z20" s="332"/>
      <c r="AA20" s="332"/>
      <c r="AB20" s="331" t="s">
        <v>361</v>
      </c>
      <c r="AC20" s="332"/>
      <c r="AD20" s="332"/>
      <c r="AE20" s="332"/>
      <c r="AF20" s="331" t="s">
        <v>361</v>
      </c>
      <c r="AG20" s="332"/>
      <c r="AH20" s="332"/>
      <c r="AI20" s="332"/>
      <c r="AJ20" s="331" t="s">
        <v>361</v>
      </c>
      <c r="AK20" s="332"/>
      <c r="AL20" s="332"/>
      <c r="AM20" s="332"/>
      <c r="AN20" s="338" t="s">
        <v>131</v>
      </c>
      <c r="AO20" s="339"/>
      <c r="AP20" s="49"/>
      <c r="AQ20" s="49"/>
      <c r="AR20" s="49"/>
    </row>
    <row r="21" spans="1:44" ht="99.75" customHeight="1" x14ac:dyDescent="0.25">
      <c r="A21" s="335"/>
      <c r="B21" s="330"/>
      <c r="C21" s="327"/>
      <c r="D21" s="327"/>
      <c r="E21" s="337"/>
      <c r="F21" s="337"/>
      <c r="G21" s="330"/>
      <c r="H21" s="327" t="s">
        <v>0</v>
      </c>
      <c r="I21" s="327"/>
      <c r="J21" s="327" t="s">
        <v>338</v>
      </c>
      <c r="K21" s="327"/>
      <c r="L21" s="327" t="s">
        <v>0</v>
      </c>
      <c r="M21" s="327"/>
      <c r="N21" s="327" t="s">
        <v>338</v>
      </c>
      <c r="O21" s="327"/>
      <c r="P21" s="327" t="s">
        <v>0</v>
      </c>
      <c r="Q21" s="327"/>
      <c r="R21" s="327" t="s">
        <v>338</v>
      </c>
      <c r="S21" s="327"/>
      <c r="T21" s="327" t="s">
        <v>0</v>
      </c>
      <c r="U21" s="327"/>
      <c r="V21" s="327" t="s">
        <v>338</v>
      </c>
      <c r="W21" s="327"/>
      <c r="X21" s="327" t="s">
        <v>0</v>
      </c>
      <c r="Y21" s="327"/>
      <c r="Z21" s="327" t="s">
        <v>338</v>
      </c>
      <c r="AA21" s="327"/>
      <c r="AB21" s="327" t="s">
        <v>0</v>
      </c>
      <c r="AC21" s="327"/>
      <c r="AD21" s="327" t="s">
        <v>338</v>
      </c>
      <c r="AE21" s="327"/>
      <c r="AF21" s="327" t="s">
        <v>0</v>
      </c>
      <c r="AG21" s="327"/>
      <c r="AH21" s="327" t="s">
        <v>338</v>
      </c>
      <c r="AI21" s="327"/>
      <c r="AJ21" s="327" t="s">
        <v>0</v>
      </c>
      <c r="AK21" s="327"/>
      <c r="AL21" s="327" t="s">
        <v>338</v>
      </c>
      <c r="AM21" s="327"/>
      <c r="AN21" s="340"/>
      <c r="AO21" s="341"/>
    </row>
    <row r="22" spans="1:44" ht="89.25" customHeight="1" x14ac:dyDescent="0.25">
      <c r="A22" s="336"/>
      <c r="B22" s="321"/>
      <c r="C22" s="145" t="s">
        <v>0</v>
      </c>
      <c r="D22" s="145" t="s">
        <v>339</v>
      </c>
      <c r="E22" s="145" t="s">
        <v>271</v>
      </c>
      <c r="F22" s="145" t="s">
        <v>335</v>
      </c>
      <c r="G22" s="321"/>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45" t="s">
        <v>130</v>
      </c>
      <c r="AO22" s="146" t="s">
        <v>339</v>
      </c>
    </row>
    <row r="23" spans="1:44" ht="19.5" customHeight="1" x14ac:dyDescent="0.25">
      <c r="A23" s="135">
        <v>1</v>
      </c>
      <c r="B23" s="115">
        <v>2</v>
      </c>
      <c r="C23" s="115">
        <v>3</v>
      </c>
      <c r="D23" s="115">
        <v>4</v>
      </c>
      <c r="E23" s="115">
        <v>5</v>
      </c>
      <c r="F23" s="115">
        <v>6</v>
      </c>
      <c r="G23" s="115">
        <v>7</v>
      </c>
      <c r="H23" s="115">
        <v>8</v>
      </c>
      <c r="I23" s="115">
        <v>9</v>
      </c>
      <c r="J23" s="115">
        <v>10</v>
      </c>
      <c r="K23" s="115">
        <v>11</v>
      </c>
      <c r="L23" s="115">
        <v>12</v>
      </c>
      <c r="M23" s="115">
        <v>13</v>
      </c>
      <c r="N23" s="115">
        <v>14</v>
      </c>
      <c r="O23" s="115">
        <v>15</v>
      </c>
      <c r="P23" s="115">
        <v>16</v>
      </c>
      <c r="Q23" s="115">
        <v>17</v>
      </c>
      <c r="R23" s="115">
        <v>18</v>
      </c>
      <c r="S23" s="115">
        <v>19</v>
      </c>
      <c r="T23" s="115">
        <v>20</v>
      </c>
      <c r="U23" s="115">
        <v>21</v>
      </c>
      <c r="V23" s="115">
        <v>22</v>
      </c>
      <c r="W23" s="115">
        <v>23</v>
      </c>
      <c r="X23" s="115">
        <v>24</v>
      </c>
      <c r="Y23" s="115">
        <v>25</v>
      </c>
      <c r="Z23" s="115">
        <v>26</v>
      </c>
      <c r="AA23" s="115">
        <v>27</v>
      </c>
      <c r="AB23" s="115">
        <v>28</v>
      </c>
      <c r="AC23" s="115">
        <v>29</v>
      </c>
      <c r="AD23" s="115">
        <v>30</v>
      </c>
      <c r="AE23" s="115">
        <v>31</v>
      </c>
      <c r="AF23" s="115">
        <v>32</v>
      </c>
      <c r="AG23" s="115">
        <v>33</v>
      </c>
      <c r="AH23" s="115">
        <v>34</v>
      </c>
      <c r="AI23" s="115">
        <v>35</v>
      </c>
      <c r="AJ23" s="115">
        <v>36</v>
      </c>
      <c r="AK23" s="115">
        <v>37</v>
      </c>
      <c r="AL23" s="115">
        <v>38</v>
      </c>
      <c r="AM23" s="115">
        <v>39</v>
      </c>
      <c r="AN23" s="115">
        <v>48</v>
      </c>
      <c r="AO23" s="115">
        <v>49</v>
      </c>
    </row>
    <row r="24" spans="1:44" ht="47.25" customHeight="1" x14ac:dyDescent="0.25">
      <c r="A24" s="147">
        <v>1</v>
      </c>
      <c r="B24" s="148" t="s">
        <v>129</v>
      </c>
      <c r="C24" s="149">
        <v>4.9295109999999998</v>
      </c>
      <c r="D24" s="149">
        <v>38.265694000000003</v>
      </c>
      <c r="E24" s="149">
        <v>38.265694000000003</v>
      </c>
      <c r="F24" s="149">
        <v>38.265694000000003</v>
      </c>
      <c r="G24" s="149">
        <v>0</v>
      </c>
      <c r="H24" s="149">
        <v>4.9295109999999998</v>
      </c>
      <c r="I24" s="149" t="s">
        <v>343</v>
      </c>
      <c r="J24" s="149">
        <v>0</v>
      </c>
      <c r="K24" s="149" t="s">
        <v>261</v>
      </c>
      <c r="L24" s="149">
        <v>0</v>
      </c>
      <c r="M24" s="149" t="s">
        <v>261</v>
      </c>
      <c r="N24" s="149">
        <v>38.265694000000003</v>
      </c>
      <c r="O24" s="149" t="s">
        <v>343</v>
      </c>
      <c r="P24" s="149">
        <v>0</v>
      </c>
      <c r="Q24" s="149" t="s">
        <v>261</v>
      </c>
      <c r="R24" s="149">
        <v>0</v>
      </c>
      <c r="S24" s="149" t="s">
        <v>261</v>
      </c>
      <c r="T24" s="149">
        <v>0</v>
      </c>
      <c r="U24" s="149" t="s">
        <v>261</v>
      </c>
      <c r="V24" s="149">
        <v>0</v>
      </c>
      <c r="W24" s="149" t="s">
        <v>261</v>
      </c>
      <c r="X24" s="149">
        <v>0</v>
      </c>
      <c r="Y24" s="149" t="s">
        <v>261</v>
      </c>
      <c r="Z24" s="149" t="s">
        <v>261</v>
      </c>
      <c r="AA24" s="149" t="s">
        <v>261</v>
      </c>
      <c r="AB24" s="149" t="s">
        <v>261</v>
      </c>
      <c r="AC24" s="149" t="s">
        <v>261</v>
      </c>
      <c r="AD24" s="149" t="s">
        <v>261</v>
      </c>
      <c r="AE24" s="149" t="s">
        <v>261</v>
      </c>
      <c r="AF24" s="149" t="s">
        <v>261</v>
      </c>
      <c r="AG24" s="149" t="s">
        <v>261</v>
      </c>
      <c r="AH24" s="149" t="s">
        <v>261</v>
      </c>
      <c r="AI24" s="149" t="s">
        <v>261</v>
      </c>
      <c r="AJ24" s="149" t="s">
        <v>261</v>
      </c>
      <c r="AK24" s="149" t="s">
        <v>261</v>
      </c>
      <c r="AL24" s="149" t="s">
        <v>261</v>
      </c>
      <c r="AM24" s="149" t="s">
        <v>261</v>
      </c>
      <c r="AN24" s="149">
        <f>IF(SUM(H24,L24,P24,T24,X24,AB24,AF24,AJ24)=0,"нд",SUM(H24,L24,P24,T24,X24,AB24,AF24,AJ24))</f>
        <v>4.9295109999999998</v>
      </c>
      <c r="AO24" s="149">
        <f>IF(SUM(J24,N24,R24,V24,Z24,AD24,AH24,AL24)=0,"нд",SUM(J24,N24,R24,V24,Z24,AD24,AH24,AL24))</f>
        <v>38.265694000000003</v>
      </c>
    </row>
    <row r="25" spans="1:44" ht="24" customHeight="1" x14ac:dyDescent="0.25">
      <c r="A25" s="150" t="s">
        <v>128</v>
      </c>
      <c r="B25" s="37" t="s">
        <v>127</v>
      </c>
      <c r="C25" s="116">
        <v>0</v>
      </c>
      <c r="D25" s="116">
        <v>0</v>
      </c>
      <c r="E25" s="116">
        <v>0</v>
      </c>
      <c r="F25" s="116">
        <v>0</v>
      </c>
      <c r="G25" s="116" t="s">
        <v>261</v>
      </c>
      <c r="H25" s="116">
        <v>0</v>
      </c>
      <c r="I25" s="116" t="s">
        <v>261</v>
      </c>
      <c r="J25" s="116" t="s">
        <v>261</v>
      </c>
      <c r="K25" s="116" t="s">
        <v>261</v>
      </c>
      <c r="L25" s="116">
        <v>0</v>
      </c>
      <c r="M25" s="116" t="s">
        <v>261</v>
      </c>
      <c r="N25" s="116">
        <v>0</v>
      </c>
      <c r="O25" s="116" t="s">
        <v>261</v>
      </c>
      <c r="P25" s="116">
        <v>0</v>
      </c>
      <c r="Q25" s="116" t="s">
        <v>261</v>
      </c>
      <c r="R25" s="116">
        <v>0</v>
      </c>
      <c r="S25" s="116" t="s">
        <v>261</v>
      </c>
      <c r="T25" s="116">
        <v>0</v>
      </c>
      <c r="U25" s="116" t="s">
        <v>261</v>
      </c>
      <c r="V25" s="116">
        <v>0</v>
      </c>
      <c r="W25" s="116" t="s">
        <v>261</v>
      </c>
      <c r="X25" s="116">
        <v>0</v>
      </c>
      <c r="Y25" s="116" t="s">
        <v>261</v>
      </c>
      <c r="Z25" s="116" t="s">
        <v>261</v>
      </c>
      <c r="AA25" s="116" t="s">
        <v>261</v>
      </c>
      <c r="AB25" s="116" t="s">
        <v>261</v>
      </c>
      <c r="AC25" s="116" t="s">
        <v>261</v>
      </c>
      <c r="AD25" s="116" t="s">
        <v>261</v>
      </c>
      <c r="AE25" s="116" t="s">
        <v>261</v>
      </c>
      <c r="AF25" s="116" t="s">
        <v>261</v>
      </c>
      <c r="AG25" s="116" t="s">
        <v>261</v>
      </c>
      <c r="AH25" s="116" t="s">
        <v>261</v>
      </c>
      <c r="AI25" s="116" t="s">
        <v>261</v>
      </c>
      <c r="AJ25" s="116" t="s">
        <v>261</v>
      </c>
      <c r="AK25" s="116" t="s">
        <v>261</v>
      </c>
      <c r="AL25" s="116" t="s">
        <v>261</v>
      </c>
      <c r="AM25" s="116" t="s">
        <v>261</v>
      </c>
      <c r="AN25" s="116" t="str">
        <f t="shared" ref="AN25:AN64" si="0">IF(SUM(H25,L25,P25,T25,X25,AB25,AF25,AJ25)=0,"нд",SUM(H25,L25,P25,T25,X25,AB25,AF25,AJ25))</f>
        <v>нд</v>
      </c>
      <c r="AO25" s="116" t="str">
        <f t="shared" ref="AO25:AO64" si="1">IF(SUM(J25,N25,R25,V25,Z25,AD25,AH25,AL25)=0,"нд",SUM(J25,N25,R25,V25,Z25,AD25,AH25,AL25))</f>
        <v>нд</v>
      </c>
    </row>
    <row r="26" spans="1:44" x14ac:dyDescent="0.25">
      <c r="A26" s="150" t="s">
        <v>126</v>
      </c>
      <c r="B26" s="37" t="s">
        <v>125</v>
      </c>
      <c r="C26" s="116">
        <v>0</v>
      </c>
      <c r="D26" s="116">
        <v>0</v>
      </c>
      <c r="E26" s="116">
        <v>0</v>
      </c>
      <c r="F26" s="116">
        <v>0</v>
      </c>
      <c r="G26" s="116" t="s">
        <v>261</v>
      </c>
      <c r="H26" s="116">
        <v>0</v>
      </c>
      <c r="I26" s="116" t="s">
        <v>261</v>
      </c>
      <c r="J26" s="116" t="s">
        <v>261</v>
      </c>
      <c r="K26" s="116" t="s">
        <v>261</v>
      </c>
      <c r="L26" s="116">
        <v>0</v>
      </c>
      <c r="M26" s="116" t="s">
        <v>261</v>
      </c>
      <c r="N26" s="116">
        <v>0</v>
      </c>
      <c r="O26" s="116" t="s">
        <v>261</v>
      </c>
      <c r="P26" s="116">
        <v>0</v>
      </c>
      <c r="Q26" s="116" t="s">
        <v>261</v>
      </c>
      <c r="R26" s="116">
        <v>0</v>
      </c>
      <c r="S26" s="116" t="s">
        <v>261</v>
      </c>
      <c r="T26" s="116">
        <v>0</v>
      </c>
      <c r="U26" s="116" t="s">
        <v>261</v>
      </c>
      <c r="V26" s="116">
        <v>0</v>
      </c>
      <c r="W26" s="116" t="s">
        <v>261</v>
      </c>
      <c r="X26" s="116">
        <v>0</v>
      </c>
      <c r="Y26" s="116" t="s">
        <v>261</v>
      </c>
      <c r="Z26" s="116" t="s">
        <v>261</v>
      </c>
      <c r="AA26" s="116" t="s">
        <v>261</v>
      </c>
      <c r="AB26" s="116" t="s">
        <v>261</v>
      </c>
      <c r="AC26" s="116" t="s">
        <v>261</v>
      </c>
      <c r="AD26" s="116" t="s">
        <v>261</v>
      </c>
      <c r="AE26" s="116" t="s">
        <v>261</v>
      </c>
      <c r="AF26" s="116" t="s">
        <v>261</v>
      </c>
      <c r="AG26" s="116" t="s">
        <v>261</v>
      </c>
      <c r="AH26" s="116" t="s">
        <v>261</v>
      </c>
      <c r="AI26" s="116" t="s">
        <v>261</v>
      </c>
      <c r="AJ26" s="116" t="s">
        <v>261</v>
      </c>
      <c r="AK26" s="116" t="s">
        <v>261</v>
      </c>
      <c r="AL26" s="116" t="s">
        <v>261</v>
      </c>
      <c r="AM26" s="116" t="s">
        <v>261</v>
      </c>
      <c r="AN26" s="116" t="str">
        <f t="shared" si="0"/>
        <v>нд</v>
      </c>
      <c r="AO26" s="116" t="str">
        <f t="shared" si="1"/>
        <v>нд</v>
      </c>
    </row>
    <row r="27" spans="1:44" ht="31.5" x14ac:dyDescent="0.25">
      <c r="A27" s="150" t="s">
        <v>124</v>
      </c>
      <c r="B27" s="37" t="s">
        <v>189</v>
      </c>
      <c r="C27" s="116">
        <v>4.9295109999999998</v>
      </c>
      <c r="D27" s="116">
        <v>38.265694000000003</v>
      </c>
      <c r="E27" s="116">
        <v>38.265694000000003</v>
      </c>
      <c r="F27" s="116">
        <v>38.265694000000003</v>
      </c>
      <c r="G27" s="116" t="s">
        <v>261</v>
      </c>
      <c r="H27" s="116">
        <v>4.9295109999999998</v>
      </c>
      <c r="I27" s="116" t="s">
        <v>343</v>
      </c>
      <c r="J27" s="116" t="s">
        <v>261</v>
      </c>
      <c r="K27" s="116" t="s">
        <v>261</v>
      </c>
      <c r="L27" s="116">
        <v>0</v>
      </c>
      <c r="M27" s="116" t="s">
        <v>261</v>
      </c>
      <c r="N27" s="116">
        <v>38.265694000000003</v>
      </c>
      <c r="O27" s="116" t="s">
        <v>343</v>
      </c>
      <c r="P27" s="116">
        <v>0</v>
      </c>
      <c r="Q27" s="116" t="s">
        <v>261</v>
      </c>
      <c r="R27" s="116">
        <v>0</v>
      </c>
      <c r="S27" s="116" t="s">
        <v>261</v>
      </c>
      <c r="T27" s="116">
        <v>0</v>
      </c>
      <c r="U27" s="116" t="s">
        <v>261</v>
      </c>
      <c r="V27" s="116">
        <v>0</v>
      </c>
      <c r="W27" s="116" t="s">
        <v>261</v>
      </c>
      <c r="X27" s="116">
        <v>0</v>
      </c>
      <c r="Y27" s="116" t="s">
        <v>261</v>
      </c>
      <c r="Z27" s="116" t="s">
        <v>261</v>
      </c>
      <c r="AA27" s="116" t="s">
        <v>261</v>
      </c>
      <c r="AB27" s="116" t="s">
        <v>261</v>
      </c>
      <c r="AC27" s="116" t="s">
        <v>261</v>
      </c>
      <c r="AD27" s="116" t="s">
        <v>261</v>
      </c>
      <c r="AE27" s="116" t="s">
        <v>261</v>
      </c>
      <c r="AF27" s="116" t="s">
        <v>261</v>
      </c>
      <c r="AG27" s="116" t="s">
        <v>261</v>
      </c>
      <c r="AH27" s="116" t="s">
        <v>261</v>
      </c>
      <c r="AI27" s="116" t="s">
        <v>261</v>
      </c>
      <c r="AJ27" s="116" t="s">
        <v>261</v>
      </c>
      <c r="AK27" s="116" t="s">
        <v>261</v>
      </c>
      <c r="AL27" s="116" t="s">
        <v>261</v>
      </c>
      <c r="AM27" s="116" t="s">
        <v>261</v>
      </c>
      <c r="AN27" s="116">
        <f t="shared" si="0"/>
        <v>4.9295109999999998</v>
      </c>
      <c r="AO27" s="116">
        <f t="shared" si="1"/>
        <v>38.265694000000003</v>
      </c>
    </row>
    <row r="28" spans="1:44" x14ac:dyDescent="0.25">
      <c r="A28" s="150" t="s">
        <v>123</v>
      </c>
      <c r="B28" s="37" t="s">
        <v>122</v>
      </c>
      <c r="C28" s="116">
        <v>0</v>
      </c>
      <c r="D28" s="116">
        <v>0</v>
      </c>
      <c r="E28" s="116">
        <v>0</v>
      </c>
      <c r="F28" s="116">
        <v>0</v>
      </c>
      <c r="G28" s="116" t="s">
        <v>261</v>
      </c>
      <c r="H28" s="116">
        <v>0</v>
      </c>
      <c r="I28" s="116" t="s">
        <v>261</v>
      </c>
      <c r="J28" s="116" t="s">
        <v>261</v>
      </c>
      <c r="K28" s="116" t="s">
        <v>261</v>
      </c>
      <c r="L28" s="116">
        <v>0</v>
      </c>
      <c r="M28" s="116" t="s">
        <v>261</v>
      </c>
      <c r="N28" s="116">
        <v>0</v>
      </c>
      <c r="O28" s="116" t="s">
        <v>261</v>
      </c>
      <c r="P28" s="116">
        <v>0</v>
      </c>
      <c r="Q28" s="116" t="s">
        <v>261</v>
      </c>
      <c r="R28" s="116">
        <v>0</v>
      </c>
      <c r="S28" s="116" t="s">
        <v>261</v>
      </c>
      <c r="T28" s="116">
        <v>0</v>
      </c>
      <c r="U28" s="116" t="s">
        <v>261</v>
      </c>
      <c r="V28" s="116">
        <v>0</v>
      </c>
      <c r="W28" s="116" t="s">
        <v>261</v>
      </c>
      <c r="X28" s="116">
        <v>0</v>
      </c>
      <c r="Y28" s="116" t="s">
        <v>261</v>
      </c>
      <c r="Z28" s="116" t="s">
        <v>261</v>
      </c>
      <c r="AA28" s="116" t="s">
        <v>261</v>
      </c>
      <c r="AB28" s="116" t="s">
        <v>261</v>
      </c>
      <c r="AC28" s="116" t="s">
        <v>261</v>
      </c>
      <c r="AD28" s="116" t="s">
        <v>261</v>
      </c>
      <c r="AE28" s="116" t="s">
        <v>261</v>
      </c>
      <c r="AF28" s="116" t="s">
        <v>261</v>
      </c>
      <c r="AG28" s="116" t="s">
        <v>261</v>
      </c>
      <c r="AH28" s="116" t="s">
        <v>261</v>
      </c>
      <c r="AI28" s="116" t="s">
        <v>261</v>
      </c>
      <c r="AJ28" s="116" t="s">
        <v>261</v>
      </c>
      <c r="AK28" s="116" t="s">
        <v>261</v>
      </c>
      <c r="AL28" s="116" t="s">
        <v>261</v>
      </c>
      <c r="AM28" s="116" t="s">
        <v>261</v>
      </c>
      <c r="AN28" s="116" t="str">
        <f t="shared" si="0"/>
        <v>нд</v>
      </c>
      <c r="AO28" s="116" t="str">
        <f t="shared" si="1"/>
        <v>нд</v>
      </c>
    </row>
    <row r="29" spans="1:44" x14ac:dyDescent="0.25">
      <c r="A29" s="150" t="s">
        <v>121</v>
      </c>
      <c r="B29" s="47" t="s">
        <v>120</v>
      </c>
      <c r="C29" s="116">
        <v>0</v>
      </c>
      <c r="D29" s="116">
        <v>0</v>
      </c>
      <c r="E29" s="116">
        <v>0</v>
      </c>
      <c r="F29" s="116">
        <v>0</v>
      </c>
      <c r="G29" s="116" t="s">
        <v>261</v>
      </c>
      <c r="H29" s="116">
        <v>0</v>
      </c>
      <c r="I29" s="116" t="s">
        <v>261</v>
      </c>
      <c r="J29" s="116" t="s">
        <v>261</v>
      </c>
      <c r="K29" s="116" t="s">
        <v>261</v>
      </c>
      <c r="L29" s="116">
        <v>0</v>
      </c>
      <c r="M29" s="116" t="s">
        <v>261</v>
      </c>
      <c r="N29" s="116">
        <v>0</v>
      </c>
      <c r="O29" s="116" t="s">
        <v>261</v>
      </c>
      <c r="P29" s="116">
        <v>0</v>
      </c>
      <c r="Q29" s="116" t="s">
        <v>261</v>
      </c>
      <c r="R29" s="116">
        <v>0</v>
      </c>
      <c r="S29" s="116" t="s">
        <v>261</v>
      </c>
      <c r="T29" s="116">
        <v>0</v>
      </c>
      <c r="U29" s="116" t="s">
        <v>261</v>
      </c>
      <c r="V29" s="116">
        <v>0</v>
      </c>
      <c r="W29" s="116" t="s">
        <v>261</v>
      </c>
      <c r="X29" s="116">
        <v>0</v>
      </c>
      <c r="Y29" s="116" t="s">
        <v>261</v>
      </c>
      <c r="Z29" s="116" t="s">
        <v>261</v>
      </c>
      <c r="AA29" s="116" t="s">
        <v>261</v>
      </c>
      <c r="AB29" s="116" t="s">
        <v>261</v>
      </c>
      <c r="AC29" s="116" t="s">
        <v>261</v>
      </c>
      <c r="AD29" s="116" t="s">
        <v>261</v>
      </c>
      <c r="AE29" s="116" t="s">
        <v>261</v>
      </c>
      <c r="AF29" s="116" t="s">
        <v>261</v>
      </c>
      <c r="AG29" s="116" t="s">
        <v>261</v>
      </c>
      <c r="AH29" s="116" t="s">
        <v>261</v>
      </c>
      <c r="AI29" s="116" t="s">
        <v>261</v>
      </c>
      <c r="AJ29" s="116" t="s">
        <v>261</v>
      </c>
      <c r="AK29" s="116" t="s">
        <v>261</v>
      </c>
      <c r="AL29" s="116" t="s">
        <v>261</v>
      </c>
      <c r="AM29" s="116" t="s">
        <v>261</v>
      </c>
      <c r="AN29" s="116" t="str">
        <f t="shared" si="0"/>
        <v>нд</v>
      </c>
      <c r="AO29" s="116" t="str">
        <f t="shared" si="1"/>
        <v>нд</v>
      </c>
    </row>
    <row r="30" spans="1:44" ht="47.25" x14ac:dyDescent="0.25">
      <c r="A30" s="147" t="s">
        <v>59</v>
      </c>
      <c r="B30" s="148" t="s">
        <v>119</v>
      </c>
      <c r="C30" s="149">
        <v>4.1079249999999998</v>
      </c>
      <c r="D30" s="149">
        <v>31.365324000000001</v>
      </c>
      <c r="E30" s="149">
        <v>31.365324000000001</v>
      </c>
      <c r="F30" s="149">
        <v>31.365324000000001</v>
      </c>
      <c r="G30" s="149">
        <v>0</v>
      </c>
      <c r="H30" s="149">
        <v>4.1079249999999998</v>
      </c>
      <c r="I30" s="149" t="s">
        <v>343</v>
      </c>
      <c r="J30" s="149">
        <v>0</v>
      </c>
      <c r="K30" s="149" t="s">
        <v>261</v>
      </c>
      <c r="L30" s="149">
        <v>0</v>
      </c>
      <c r="M30" s="149" t="s">
        <v>261</v>
      </c>
      <c r="N30" s="149">
        <v>31.365324000000001</v>
      </c>
      <c r="O30" s="149" t="s">
        <v>343</v>
      </c>
      <c r="P30" s="149">
        <v>0</v>
      </c>
      <c r="Q30" s="149" t="s">
        <v>261</v>
      </c>
      <c r="R30" s="149">
        <v>0</v>
      </c>
      <c r="S30" s="149" t="s">
        <v>261</v>
      </c>
      <c r="T30" s="149">
        <v>0</v>
      </c>
      <c r="U30" s="149" t="s">
        <v>261</v>
      </c>
      <c r="V30" s="149">
        <v>0</v>
      </c>
      <c r="W30" s="149" t="s">
        <v>261</v>
      </c>
      <c r="X30" s="149">
        <v>0</v>
      </c>
      <c r="Y30" s="149" t="s">
        <v>261</v>
      </c>
      <c r="Z30" s="149" t="s">
        <v>261</v>
      </c>
      <c r="AA30" s="149" t="s">
        <v>261</v>
      </c>
      <c r="AB30" s="149" t="s">
        <v>261</v>
      </c>
      <c r="AC30" s="149" t="s">
        <v>261</v>
      </c>
      <c r="AD30" s="149" t="s">
        <v>261</v>
      </c>
      <c r="AE30" s="149" t="s">
        <v>261</v>
      </c>
      <c r="AF30" s="149" t="s">
        <v>261</v>
      </c>
      <c r="AG30" s="149" t="s">
        <v>261</v>
      </c>
      <c r="AH30" s="149" t="s">
        <v>261</v>
      </c>
      <c r="AI30" s="149" t="s">
        <v>261</v>
      </c>
      <c r="AJ30" s="149" t="s">
        <v>261</v>
      </c>
      <c r="AK30" s="149" t="s">
        <v>261</v>
      </c>
      <c r="AL30" s="149" t="s">
        <v>261</v>
      </c>
      <c r="AM30" s="149" t="s">
        <v>261</v>
      </c>
      <c r="AN30" s="149">
        <f t="shared" si="0"/>
        <v>4.1079249999999998</v>
      </c>
      <c r="AO30" s="149">
        <f t="shared" si="1"/>
        <v>31.365324000000001</v>
      </c>
    </row>
    <row r="31" spans="1:44" x14ac:dyDescent="0.25">
      <c r="A31" s="151" t="s">
        <v>118</v>
      </c>
      <c r="B31" s="37" t="s">
        <v>117</v>
      </c>
      <c r="C31" s="116">
        <v>0.53795300000000001</v>
      </c>
      <c r="D31" s="116">
        <v>2.3400840000000001</v>
      </c>
      <c r="E31" s="116">
        <v>2.3400840000000001</v>
      </c>
      <c r="F31" s="116">
        <v>2.3400840000000001</v>
      </c>
      <c r="G31" s="116">
        <v>0</v>
      </c>
      <c r="H31" s="116">
        <v>0.53795300000000001</v>
      </c>
      <c r="I31" s="116" t="s">
        <v>343</v>
      </c>
      <c r="J31" s="116">
        <v>0</v>
      </c>
      <c r="K31" s="116" t="s">
        <v>261</v>
      </c>
      <c r="L31" s="116">
        <v>0</v>
      </c>
      <c r="M31" s="116" t="s">
        <v>261</v>
      </c>
      <c r="N31" s="116">
        <v>2.3400840000000001</v>
      </c>
      <c r="O31" s="116" t="s">
        <v>343</v>
      </c>
      <c r="P31" s="116">
        <v>0</v>
      </c>
      <c r="Q31" s="116" t="s">
        <v>261</v>
      </c>
      <c r="R31" s="116">
        <v>0</v>
      </c>
      <c r="S31" s="116" t="s">
        <v>261</v>
      </c>
      <c r="T31" s="116">
        <v>0</v>
      </c>
      <c r="U31" s="116" t="s">
        <v>261</v>
      </c>
      <c r="V31" s="116">
        <v>0</v>
      </c>
      <c r="W31" s="116" t="s">
        <v>261</v>
      </c>
      <c r="X31" s="116">
        <v>0</v>
      </c>
      <c r="Y31" s="116" t="s">
        <v>261</v>
      </c>
      <c r="Z31" s="116" t="s">
        <v>261</v>
      </c>
      <c r="AA31" s="116" t="s">
        <v>261</v>
      </c>
      <c r="AB31" s="116" t="s">
        <v>261</v>
      </c>
      <c r="AC31" s="116" t="s">
        <v>261</v>
      </c>
      <c r="AD31" s="116" t="s">
        <v>261</v>
      </c>
      <c r="AE31" s="116" t="s">
        <v>261</v>
      </c>
      <c r="AF31" s="116" t="s">
        <v>261</v>
      </c>
      <c r="AG31" s="116" t="s">
        <v>261</v>
      </c>
      <c r="AH31" s="116" t="s">
        <v>261</v>
      </c>
      <c r="AI31" s="116" t="s">
        <v>261</v>
      </c>
      <c r="AJ31" s="116" t="s">
        <v>261</v>
      </c>
      <c r="AK31" s="116" t="s">
        <v>261</v>
      </c>
      <c r="AL31" s="116" t="s">
        <v>261</v>
      </c>
      <c r="AM31" s="116" t="s">
        <v>261</v>
      </c>
      <c r="AN31" s="116">
        <f t="shared" si="0"/>
        <v>0.53795300000000001</v>
      </c>
      <c r="AO31" s="116">
        <f t="shared" si="1"/>
        <v>2.3400840000000001</v>
      </c>
    </row>
    <row r="32" spans="1:44" ht="31.5" x14ac:dyDescent="0.25">
      <c r="A32" s="151" t="s">
        <v>116</v>
      </c>
      <c r="B32" s="37" t="s">
        <v>115</v>
      </c>
      <c r="C32" s="116">
        <v>3.5007290000000002</v>
      </c>
      <c r="D32" s="116">
        <v>28.448215000000001</v>
      </c>
      <c r="E32" s="116">
        <v>28.448215000000001</v>
      </c>
      <c r="F32" s="116">
        <v>28.448215000000001</v>
      </c>
      <c r="G32" s="116">
        <v>0</v>
      </c>
      <c r="H32" s="116">
        <v>3.5007290000000002</v>
      </c>
      <c r="I32" s="116" t="s">
        <v>343</v>
      </c>
      <c r="J32" s="116">
        <v>0</v>
      </c>
      <c r="K32" s="116" t="s">
        <v>261</v>
      </c>
      <c r="L32" s="116">
        <v>0</v>
      </c>
      <c r="M32" s="116" t="s">
        <v>261</v>
      </c>
      <c r="N32" s="116">
        <v>28.448215000000001</v>
      </c>
      <c r="O32" s="116" t="s">
        <v>343</v>
      </c>
      <c r="P32" s="116">
        <v>0</v>
      </c>
      <c r="Q32" s="116" t="s">
        <v>261</v>
      </c>
      <c r="R32" s="116">
        <v>0</v>
      </c>
      <c r="S32" s="116" t="s">
        <v>261</v>
      </c>
      <c r="T32" s="116">
        <v>0</v>
      </c>
      <c r="U32" s="116" t="s">
        <v>261</v>
      </c>
      <c r="V32" s="116">
        <v>0</v>
      </c>
      <c r="W32" s="116" t="s">
        <v>261</v>
      </c>
      <c r="X32" s="116">
        <v>0</v>
      </c>
      <c r="Y32" s="116" t="s">
        <v>261</v>
      </c>
      <c r="Z32" s="116" t="s">
        <v>261</v>
      </c>
      <c r="AA32" s="116" t="s">
        <v>261</v>
      </c>
      <c r="AB32" s="116" t="s">
        <v>261</v>
      </c>
      <c r="AC32" s="116" t="s">
        <v>261</v>
      </c>
      <c r="AD32" s="116" t="s">
        <v>261</v>
      </c>
      <c r="AE32" s="116" t="s">
        <v>261</v>
      </c>
      <c r="AF32" s="116" t="s">
        <v>261</v>
      </c>
      <c r="AG32" s="116" t="s">
        <v>261</v>
      </c>
      <c r="AH32" s="116" t="s">
        <v>261</v>
      </c>
      <c r="AI32" s="116" t="s">
        <v>261</v>
      </c>
      <c r="AJ32" s="116" t="s">
        <v>261</v>
      </c>
      <c r="AK32" s="116" t="s">
        <v>261</v>
      </c>
      <c r="AL32" s="116" t="s">
        <v>261</v>
      </c>
      <c r="AM32" s="116" t="s">
        <v>261</v>
      </c>
      <c r="AN32" s="116">
        <f t="shared" si="0"/>
        <v>3.5007290000000002</v>
      </c>
      <c r="AO32" s="116">
        <f t="shared" si="1"/>
        <v>28.448215000000001</v>
      </c>
    </row>
    <row r="33" spans="1:41" x14ac:dyDescent="0.25">
      <c r="A33" s="151" t="s">
        <v>114</v>
      </c>
      <c r="B33" s="37" t="s">
        <v>113</v>
      </c>
      <c r="C33" s="116">
        <v>0</v>
      </c>
      <c r="D33" s="116">
        <v>0</v>
      </c>
      <c r="E33" s="116">
        <v>0</v>
      </c>
      <c r="F33" s="116">
        <v>0</v>
      </c>
      <c r="G33" s="116">
        <v>0</v>
      </c>
      <c r="H33" s="116">
        <v>0</v>
      </c>
      <c r="I33" s="116" t="s">
        <v>261</v>
      </c>
      <c r="J33" s="116">
        <v>0</v>
      </c>
      <c r="K33" s="116" t="s">
        <v>261</v>
      </c>
      <c r="L33" s="116">
        <v>0</v>
      </c>
      <c r="M33" s="116" t="s">
        <v>261</v>
      </c>
      <c r="N33" s="116">
        <v>0</v>
      </c>
      <c r="O33" s="116" t="s">
        <v>261</v>
      </c>
      <c r="P33" s="116">
        <v>0</v>
      </c>
      <c r="Q33" s="116" t="s">
        <v>261</v>
      </c>
      <c r="R33" s="116">
        <v>0</v>
      </c>
      <c r="S33" s="116" t="s">
        <v>261</v>
      </c>
      <c r="T33" s="116">
        <v>0</v>
      </c>
      <c r="U33" s="116" t="s">
        <v>261</v>
      </c>
      <c r="V33" s="116">
        <v>0</v>
      </c>
      <c r="W33" s="116" t="s">
        <v>261</v>
      </c>
      <c r="X33" s="116">
        <v>0</v>
      </c>
      <c r="Y33" s="116" t="s">
        <v>261</v>
      </c>
      <c r="Z33" s="116" t="s">
        <v>261</v>
      </c>
      <c r="AA33" s="116" t="s">
        <v>261</v>
      </c>
      <c r="AB33" s="116" t="s">
        <v>261</v>
      </c>
      <c r="AC33" s="116" t="s">
        <v>261</v>
      </c>
      <c r="AD33" s="116" t="s">
        <v>261</v>
      </c>
      <c r="AE33" s="116" t="s">
        <v>261</v>
      </c>
      <c r="AF33" s="116" t="s">
        <v>261</v>
      </c>
      <c r="AG33" s="116" t="s">
        <v>261</v>
      </c>
      <c r="AH33" s="116" t="s">
        <v>261</v>
      </c>
      <c r="AI33" s="116" t="s">
        <v>261</v>
      </c>
      <c r="AJ33" s="116" t="s">
        <v>261</v>
      </c>
      <c r="AK33" s="116" t="s">
        <v>261</v>
      </c>
      <c r="AL33" s="116" t="s">
        <v>261</v>
      </c>
      <c r="AM33" s="116" t="s">
        <v>261</v>
      </c>
      <c r="AN33" s="116" t="str">
        <f t="shared" si="0"/>
        <v>нд</v>
      </c>
      <c r="AO33" s="116" t="str">
        <f t="shared" si="1"/>
        <v>нд</v>
      </c>
    </row>
    <row r="34" spans="1:41" x14ac:dyDescent="0.25">
      <c r="A34" s="151" t="s">
        <v>112</v>
      </c>
      <c r="B34" s="37" t="s">
        <v>111</v>
      </c>
      <c r="C34" s="116">
        <v>6.9242999999999999E-2</v>
      </c>
      <c r="D34" s="116">
        <v>0.57702500000000001</v>
      </c>
      <c r="E34" s="116">
        <v>0.57702500000000001</v>
      </c>
      <c r="F34" s="116">
        <v>0.57702500000000001</v>
      </c>
      <c r="G34" s="116">
        <v>0</v>
      </c>
      <c r="H34" s="116">
        <v>6.9242999999999999E-2</v>
      </c>
      <c r="I34" s="116" t="s">
        <v>343</v>
      </c>
      <c r="J34" s="116">
        <v>0</v>
      </c>
      <c r="K34" s="116" t="s">
        <v>261</v>
      </c>
      <c r="L34" s="116">
        <v>0</v>
      </c>
      <c r="M34" s="116" t="s">
        <v>261</v>
      </c>
      <c r="N34" s="116">
        <v>0.57702500000000001</v>
      </c>
      <c r="O34" s="116" t="s">
        <v>343</v>
      </c>
      <c r="P34" s="116">
        <v>0</v>
      </c>
      <c r="Q34" s="116" t="s">
        <v>261</v>
      </c>
      <c r="R34" s="116">
        <v>0</v>
      </c>
      <c r="S34" s="116" t="s">
        <v>261</v>
      </c>
      <c r="T34" s="116">
        <v>0</v>
      </c>
      <c r="U34" s="116" t="s">
        <v>261</v>
      </c>
      <c r="V34" s="116">
        <v>0</v>
      </c>
      <c r="W34" s="116" t="s">
        <v>261</v>
      </c>
      <c r="X34" s="116">
        <v>0</v>
      </c>
      <c r="Y34" s="116" t="s">
        <v>261</v>
      </c>
      <c r="Z34" s="116" t="s">
        <v>261</v>
      </c>
      <c r="AA34" s="116" t="s">
        <v>261</v>
      </c>
      <c r="AB34" s="116" t="s">
        <v>261</v>
      </c>
      <c r="AC34" s="116" t="s">
        <v>261</v>
      </c>
      <c r="AD34" s="116" t="s">
        <v>261</v>
      </c>
      <c r="AE34" s="116" t="s">
        <v>261</v>
      </c>
      <c r="AF34" s="116" t="s">
        <v>261</v>
      </c>
      <c r="AG34" s="116" t="s">
        <v>261</v>
      </c>
      <c r="AH34" s="116" t="s">
        <v>261</v>
      </c>
      <c r="AI34" s="116" t="s">
        <v>261</v>
      </c>
      <c r="AJ34" s="116" t="s">
        <v>261</v>
      </c>
      <c r="AK34" s="116" t="s">
        <v>261</v>
      </c>
      <c r="AL34" s="116" t="s">
        <v>261</v>
      </c>
      <c r="AM34" s="116" t="s">
        <v>261</v>
      </c>
      <c r="AN34" s="116">
        <f t="shared" si="0"/>
        <v>6.9242999999999999E-2</v>
      </c>
      <c r="AO34" s="116">
        <f t="shared" si="1"/>
        <v>0.57702500000000001</v>
      </c>
    </row>
    <row r="35" spans="1:41" ht="31.5" x14ac:dyDescent="0.25">
      <c r="A35" s="147" t="s">
        <v>58</v>
      </c>
      <c r="B35" s="148" t="s">
        <v>110</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t="s">
        <v>261</v>
      </c>
      <c r="AA35" s="149" t="s">
        <v>261</v>
      </c>
      <c r="AB35" s="149" t="s">
        <v>261</v>
      </c>
      <c r="AC35" s="149" t="s">
        <v>261</v>
      </c>
      <c r="AD35" s="149" t="s">
        <v>261</v>
      </c>
      <c r="AE35" s="149" t="s">
        <v>261</v>
      </c>
      <c r="AF35" s="149" t="s">
        <v>261</v>
      </c>
      <c r="AG35" s="149" t="s">
        <v>261</v>
      </c>
      <c r="AH35" s="149" t="s">
        <v>261</v>
      </c>
      <c r="AI35" s="149" t="s">
        <v>261</v>
      </c>
      <c r="AJ35" s="149" t="s">
        <v>261</v>
      </c>
      <c r="AK35" s="149" t="s">
        <v>261</v>
      </c>
      <c r="AL35" s="149" t="s">
        <v>261</v>
      </c>
      <c r="AM35" s="149" t="s">
        <v>261</v>
      </c>
      <c r="AN35" s="149"/>
      <c r="AO35" s="149"/>
    </row>
    <row r="36" spans="1:41" ht="31.5" x14ac:dyDescent="0.25">
      <c r="A36" s="150" t="s">
        <v>109</v>
      </c>
      <c r="B36" s="45" t="s">
        <v>108</v>
      </c>
      <c r="C36" s="116" t="s">
        <v>261</v>
      </c>
      <c r="D36" s="116" t="s">
        <v>261</v>
      </c>
      <c r="E36" s="116" t="s">
        <v>261</v>
      </c>
      <c r="F36" s="116" t="s">
        <v>261</v>
      </c>
      <c r="G36" s="116" t="s">
        <v>261</v>
      </c>
      <c r="H36" s="116" t="s">
        <v>261</v>
      </c>
      <c r="I36" s="116" t="s">
        <v>261</v>
      </c>
      <c r="J36" s="116" t="s">
        <v>261</v>
      </c>
      <c r="K36" s="116" t="s">
        <v>261</v>
      </c>
      <c r="L36" s="116" t="s">
        <v>261</v>
      </c>
      <c r="M36" s="116" t="s">
        <v>261</v>
      </c>
      <c r="N36" s="116" t="s">
        <v>261</v>
      </c>
      <c r="O36" s="116" t="s">
        <v>261</v>
      </c>
      <c r="P36" s="116" t="s">
        <v>261</v>
      </c>
      <c r="Q36" s="116" t="s">
        <v>261</v>
      </c>
      <c r="R36" s="116" t="s">
        <v>261</v>
      </c>
      <c r="S36" s="116" t="s">
        <v>261</v>
      </c>
      <c r="T36" s="116" t="s">
        <v>261</v>
      </c>
      <c r="U36" s="116" t="s">
        <v>261</v>
      </c>
      <c r="V36" s="116" t="s">
        <v>261</v>
      </c>
      <c r="W36" s="116" t="s">
        <v>261</v>
      </c>
      <c r="X36" s="116" t="s">
        <v>261</v>
      </c>
      <c r="Y36" s="116" t="s">
        <v>261</v>
      </c>
      <c r="Z36" s="116" t="s">
        <v>261</v>
      </c>
      <c r="AA36" s="116" t="s">
        <v>261</v>
      </c>
      <c r="AB36" s="116" t="s">
        <v>261</v>
      </c>
      <c r="AC36" s="116" t="s">
        <v>261</v>
      </c>
      <c r="AD36" s="116" t="s">
        <v>261</v>
      </c>
      <c r="AE36" s="116" t="s">
        <v>261</v>
      </c>
      <c r="AF36" s="116" t="s">
        <v>261</v>
      </c>
      <c r="AG36" s="116" t="s">
        <v>261</v>
      </c>
      <c r="AH36" s="116" t="s">
        <v>261</v>
      </c>
      <c r="AI36" s="116" t="s">
        <v>261</v>
      </c>
      <c r="AJ36" s="116" t="s">
        <v>261</v>
      </c>
      <c r="AK36" s="116" t="s">
        <v>261</v>
      </c>
      <c r="AL36" s="116" t="s">
        <v>261</v>
      </c>
      <c r="AM36" s="116" t="s">
        <v>261</v>
      </c>
      <c r="AN36" s="116" t="str">
        <f t="shared" si="0"/>
        <v>нд</v>
      </c>
      <c r="AO36" s="116" t="str">
        <f t="shared" si="1"/>
        <v>нд</v>
      </c>
    </row>
    <row r="37" spans="1:41" x14ac:dyDescent="0.25">
      <c r="A37" s="150" t="s">
        <v>107</v>
      </c>
      <c r="B37" s="45" t="s">
        <v>97</v>
      </c>
      <c r="C37" s="116">
        <v>0</v>
      </c>
      <c r="D37" s="116">
        <v>0</v>
      </c>
      <c r="E37" s="116">
        <v>0</v>
      </c>
      <c r="F37" s="116">
        <v>0</v>
      </c>
      <c r="G37" s="116">
        <v>0</v>
      </c>
      <c r="H37" s="116">
        <v>0</v>
      </c>
      <c r="I37" s="116" t="s">
        <v>261</v>
      </c>
      <c r="J37" s="116">
        <v>0</v>
      </c>
      <c r="K37" s="116" t="s">
        <v>261</v>
      </c>
      <c r="L37" s="116">
        <v>0</v>
      </c>
      <c r="M37" s="116" t="s">
        <v>261</v>
      </c>
      <c r="N37" s="116">
        <v>0</v>
      </c>
      <c r="O37" s="116" t="s">
        <v>261</v>
      </c>
      <c r="P37" s="116">
        <v>0</v>
      </c>
      <c r="Q37" s="116" t="s">
        <v>261</v>
      </c>
      <c r="R37" s="116">
        <v>0</v>
      </c>
      <c r="S37" s="116" t="s">
        <v>261</v>
      </c>
      <c r="T37" s="116">
        <v>0</v>
      </c>
      <c r="U37" s="116" t="s">
        <v>261</v>
      </c>
      <c r="V37" s="116">
        <v>0</v>
      </c>
      <c r="W37" s="116" t="s">
        <v>261</v>
      </c>
      <c r="X37" s="116">
        <v>0</v>
      </c>
      <c r="Y37" s="116" t="s">
        <v>261</v>
      </c>
      <c r="Z37" s="116" t="s">
        <v>261</v>
      </c>
      <c r="AA37" s="116" t="s">
        <v>261</v>
      </c>
      <c r="AB37" s="116" t="s">
        <v>261</v>
      </c>
      <c r="AC37" s="116" t="s">
        <v>261</v>
      </c>
      <c r="AD37" s="116" t="s">
        <v>261</v>
      </c>
      <c r="AE37" s="116" t="s">
        <v>261</v>
      </c>
      <c r="AF37" s="116" t="s">
        <v>261</v>
      </c>
      <c r="AG37" s="116" t="s">
        <v>261</v>
      </c>
      <c r="AH37" s="116" t="s">
        <v>261</v>
      </c>
      <c r="AI37" s="116" t="s">
        <v>261</v>
      </c>
      <c r="AJ37" s="116" t="s">
        <v>261</v>
      </c>
      <c r="AK37" s="116" t="s">
        <v>261</v>
      </c>
      <c r="AL37" s="116" t="s">
        <v>261</v>
      </c>
      <c r="AM37" s="116" t="s">
        <v>261</v>
      </c>
      <c r="AN37" s="116" t="str">
        <f t="shared" si="0"/>
        <v>нд</v>
      </c>
      <c r="AO37" s="116" t="str">
        <f t="shared" si="1"/>
        <v>нд</v>
      </c>
    </row>
    <row r="38" spans="1:41" x14ac:dyDescent="0.25">
      <c r="A38" s="150" t="s">
        <v>106</v>
      </c>
      <c r="B38" s="45" t="s">
        <v>95</v>
      </c>
      <c r="C38" s="116">
        <v>0</v>
      </c>
      <c r="D38" s="116">
        <v>0</v>
      </c>
      <c r="E38" s="116">
        <v>0</v>
      </c>
      <c r="F38" s="116">
        <v>0</v>
      </c>
      <c r="G38" s="116">
        <v>0</v>
      </c>
      <c r="H38" s="116">
        <v>0</v>
      </c>
      <c r="I38" s="116" t="s">
        <v>261</v>
      </c>
      <c r="J38" s="116">
        <v>0</v>
      </c>
      <c r="K38" s="116" t="s">
        <v>261</v>
      </c>
      <c r="L38" s="116">
        <v>0</v>
      </c>
      <c r="M38" s="116" t="s">
        <v>261</v>
      </c>
      <c r="N38" s="116">
        <v>0</v>
      </c>
      <c r="O38" s="116" t="s">
        <v>261</v>
      </c>
      <c r="P38" s="116">
        <v>0</v>
      </c>
      <c r="Q38" s="116" t="s">
        <v>261</v>
      </c>
      <c r="R38" s="116">
        <v>0</v>
      </c>
      <c r="S38" s="116" t="s">
        <v>261</v>
      </c>
      <c r="T38" s="116">
        <v>0</v>
      </c>
      <c r="U38" s="116" t="s">
        <v>261</v>
      </c>
      <c r="V38" s="116">
        <v>0</v>
      </c>
      <c r="W38" s="116" t="s">
        <v>261</v>
      </c>
      <c r="X38" s="116">
        <v>0</v>
      </c>
      <c r="Y38" s="116" t="s">
        <v>261</v>
      </c>
      <c r="Z38" s="116" t="s">
        <v>261</v>
      </c>
      <c r="AA38" s="116" t="s">
        <v>261</v>
      </c>
      <c r="AB38" s="116" t="s">
        <v>261</v>
      </c>
      <c r="AC38" s="116" t="s">
        <v>261</v>
      </c>
      <c r="AD38" s="116" t="s">
        <v>261</v>
      </c>
      <c r="AE38" s="116" t="s">
        <v>261</v>
      </c>
      <c r="AF38" s="116" t="s">
        <v>261</v>
      </c>
      <c r="AG38" s="116" t="s">
        <v>261</v>
      </c>
      <c r="AH38" s="116" t="s">
        <v>261</v>
      </c>
      <c r="AI38" s="116" t="s">
        <v>261</v>
      </c>
      <c r="AJ38" s="116" t="s">
        <v>261</v>
      </c>
      <c r="AK38" s="116" t="s">
        <v>261</v>
      </c>
      <c r="AL38" s="116" t="s">
        <v>261</v>
      </c>
      <c r="AM38" s="116" t="s">
        <v>261</v>
      </c>
      <c r="AN38" s="116" t="str">
        <f t="shared" si="0"/>
        <v>нд</v>
      </c>
      <c r="AO38" s="116" t="str">
        <f t="shared" si="1"/>
        <v>нд</v>
      </c>
    </row>
    <row r="39" spans="1:41" ht="31.5" x14ac:dyDescent="0.25">
      <c r="A39" s="150" t="s">
        <v>105</v>
      </c>
      <c r="B39" s="37" t="s">
        <v>93</v>
      </c>
      <c r="C39" s="116" t="s">
        <v>261</v>
      </c>
      <c r="D39" s="116" t="s">
        <v>261</v>
      </c>
      <c r="E39" s="116" t="s">
        <v>261</v>
      </c>
      <c r="F39" s="116" t="s">
        <v>261</v>
      </c>
      <c r="G39" s="116" t="s">
        <v>261</v>
      </c>
      <c r="H39" s="116" t="s">
        <v>261</v>
      </c>
      <c r="I39" s="116" t="s">
        <v>261</v>
      </c>
      <c r="J39" s="116" t="s">
        <v>261</v>
      </c>
      <c r="K39" s="116" t="s">
        <v>261</v>
      </c>
      <c r="L39" s="116" t="s">
        <v>261</v>
      </c>
      <c r="M39" s="116" t="s">
        <v>261</v>
      </c>
      <c r="N39" s="116" t="s">
        <v>261</v>
      </c>
      <c r="O39" s="116" t="s">
        <v>261</v>
      </c>
      <c r="P39" s="116" t="s">
        <v>261</v>
      </c>
      <c r="Q39" s="116" t="s">
        <v>261</v>
      </c>
      <c r="R39" s="116" t="s">
        <v>261</v>
      </c>
      <c r="S39" s="116" t="s">
        <v>261</v>
      </c>
      <c r="T39" s="116" t="s">
        <v>261</v>
      </c>
      <c r="U39" s="116" t="s">
        <v>261</v>
      </c>
      <c r="V39" s="116" t="s">
        <v>261</v>
      </c>
      <c r="W39" s="116" t="s">
        <v>261</v>
      </c>
      <c r="X39" s="116" t="s">
        <v>261</v>
      </c>
      <c r="Y39" s="116" t="s">
        <v>261</v>
      </c>
      <c r="Z39" s="116" t="s">
        <v>261</v>
      </c>
      <c r="AA39" s="116" t="s">
        <v>261</v>
      </c>
      <c r="AB39" s="116" t="s">
        <v>261</v>
      </c>
      <c r="AC39" s="116" t="s">
        <v>261</v>
      </c>
      <c r="AD39" s="116" t="s">
        <v>261</v>
      </c>
      <c r="AE39" s="116" t="s">
        <v>261</v>
      </c>
      <c r="AF39" s="116" t="s">
        <v>261</v>
      </c>
      <c r="AG39" s="116" t="s">
        <v>261</v>
      </c>
      <c r="AH39" s="116" t="s">
        <v>261</v>
      </c>
      <c r="AI39" s="116" t="s">
        <v>261</v>
      </c>
      <c r="AJ39" s="116" t="s">
        <v>261</v>
      </c>
      <c r="AK39" s="116" t="s">
        <v>261</v>
      </c>
      <c r="AL39" s="116" t="s">
        <v>261</v>
      </c>
      <c r="AM39" s="116" t="s">
        <v>261</v>
      </c>
      <c r="AN39" s="116" t="str">
        <f t="shared" si="0"/>
        <v>нд</v>
      </c>
      <c r="AO39" s="116" t="str">
        <f t="shared" si="1"/>
        <v>нд</v>
      </c>
    </row>
    <row r="40" spans="1:41" ht="31.5" x14ac:dyDescent="0.25">
      <c r="A40" s="150" t="s">
        <v>104</v>
      </c>
      <c r="B40" s="37" t="s">
        <v>91</v>
      </c>
      <c r="C40" s="116" t="s">
        <v>261</v>
      </c>
      <c r="D40" s="116" t="s">
        <v>261</v>
      </c>
      <c r="E40" s="116" t="s">
        <v>261</v>
      </c>
      <c r="F40" s="116" t="s">
        <v>261</v>
      </c>
      <c r="G40" s="116" t="s">
        <v>261</v>
      </c>
      <c r="H40" s="116" t="s">
        <v>261</v>
      </c>
      <c r="I40" s="116" t="s">
        <v>261</v>
      </c>
      <c r="J40" s="116" t="s">
        <v>261</v>
      </c>
      <c r="K40" s="116" t="s">
        <v>261</v>
      </c>
      <c r="L40" s="116" t="s">
        <v>261</v>
      </c>
      <c r="M40" s="116" t="s">
        <v>261</v>
      </c>
      <c r="N40" s="116" t="s">
        <v>261</v>
      </c>
      <c r="O40" s="116" t="s">
        <v>261</v>
      </c>
      <c r="P40" s="116" t="s">
        <v>261</v>
      </c>
      <c r="Q40" s="116" t="s">
        <v>261</v>
      </c>
      <c r="R40" s="116" t="s">
        <v>261</v>
      </c>
      <c r="S40" s="116" t="s">
        <v>261</v>
      </c>
      <c r="T40" s="116" t="s">
        <v>261</v>
      </c>
      <c r="U40" s="116" t="s">
        <v>261</v>
      </c>
      <c r="V40" s="116" t="s">
        <v>261</v>
      </c>
      <c r="W40" s="116" t="s">
        <v>261</v>
      </c>
      <c r="X40" s="116" t="s">
        <v>261</v>
      </c>
      <c r="Y40" s="116" t="s">
        <v>261</v>
      </c>
      <c r="Z40" s="116" t="s">
        <v>261</v>
      </c>
      <c r="AA40" s="116" t="s">
        <v>261</v>
      </c>
      <c r="AB40" s="116" t="s">
        <v>261</v>
      </c>
      <c r="AC40" s="116" t="s">
        <v>261</v>
      </c>
      <c r="AD40" s="116" t="s">
        <v>261</v>
      </c>
      <c r="AE40" s="116" t="s">
        <v>261</v>
      </c>
      <c r="AF40" s="116" t="s">
        <v>261</v>
      </c>
      <c r="AG40" s="116" t="s">
        <v>261</v>
      </c>
      <c r="AH40" s="116" t="s">
        <v>261</v>
      </c>
      <c r="AI40" s="116" t="s">
        <v>261</v>
      </c>
      <c r="AJ40" s="116" t="s">
        <v>261</v>
      </c>
      <c r="AK40" s="116" t="s">
        <v>261</v>
      </c>
      <c r="AL40" s="116" t="s">
        <v>261</v>
      </c>
      <c r="AM40" s="116" t="s">
        <v>261</v>
      </c>
      <c r="AN40" s="116" t="str">
        <f t="shared" si="0"/>
        <v>нд</v>
      </c>
      <c r="AO40" s="116" t="str">
        <f t="shared" si="1"/>
        <v>нд</v>
      </c>
    </row>
    <row r="41" spans="1:41" x14ac:dyDescent="0.25">
      <c r="A41" s="150" t="s">
        <v>103</v>
      </c>
      <c r="B41" s="37" t="s">
        <v>89</v>
      </c>
      <c r="C41" s="116">
        <v>1.4419999999999999</v>
      </c>
      <c r="D41" s="116">
        <v>1.905</v>
      </c>
      <c r="E41" s="116">
        <v>1.905</v>
      </c>
      <c r="F41" s="116">
        <v>1.905</v>
      </c>
      <c r="G41" s="116">
        <v>0</v>
      </c>
      <c r="H41" s="116">
        <v>1.4419999999999999</v>
      </c>
      <c r="I41" s="116" t="s">
        <v>343</v>
      </c>
      <c r="J41" s="116">
        <v>0</v>
      </c>
      <c r="K41" s="116" t="s">
        <v>261</v>
      </c>
      <c r="L41" s="116">
        <v>0</v>
      </c>
      <c r="M41" s="116" t="s">
        <v>261</v>
      </c>
      <c r="N41" s="116">
        <v>1.905</v>
      </c>
      <c r="O41" s="116" t="s">
        <v>343</v>
      </c>
      <c r="P41" s="116">
        <v>0</v>
      </c>
      <c r="Q41" s="116" t="s">
        <v>261</v>
      </c>
      <c r="R41" s="116">
        <v>0</v>
      </c>
      <c r="S41" s="116" t="s">
        <v>261</v>
      </c>
      <c r="T41" s="116">
        <v>0</v>
      </c>
      <c r="U41" s="116" t="s">
        <v>261</v>
      </c>
      <c r="V41" s="116">
        <v>0</v>
      </c>
      <c r="W41" s="116" t="s">
        <v>261</v>
      </c>
      <c r="X41" s="116">
        <v>0</v>
      </c>
      <c r="Y41" s="116" t="s">
        <v>261</v>
      </c>
      <c r="Z41" s="116" t="s">
        <v>261</v>
      </c>
      <c r="AA41" s="116" t="s">
        <v>261</v>
      </c>
      <c r="AB41" s="116" t="s">
        <v>261</v>
      </c>
      <c r="AC41" s="116" t="s">
        <v>261</v>
      </c>
      <c r="AD41" s="116" t="s">
        <v>261</v>
      </c>
      <c r="AE41" s="116" t="s">
        <v>261</v>
      </c>
      <c r="AF41" s="116" t="s">
        <v>261</v>
      </c>
      <c r="AG41" s="116" t="s">
        <v>261</v>
      </c>
      <c r="AH41" s="116" t="s">
        <v>261</v>
      </c>
      <c r="AI41" s="116" t="s">
        <v>261</v>
      </c>
      <c r="AJ41" s="116" t="s">
        <v>261</v>
      </c>
      <c r="AK41" s="116" t="s">
        <v>261</v>
      </c>
      <c r="AL41" s="116" t="s">
        <v>261</v>
      </c>
      <c r="AM41" s="116" t="s">
        <v>261</v>
      </c>
      <c r="AN41" s="116">
        <f t="shared" si="0"/>
        <v>1.4419999999999999</v>
      </c>
      <c r="AO41" s="116">
        <f t="shared" si="1"/>
        <v>1.905</v>
      </c>
    </row>
    <row r="42" spans="1:41" ht="18.75" x14ac:dyDescent="0.25">
      <c r="A42" s="150" t="s">
        <v>102</v>
      </c>
      <c r="B42" s="45" t="s">
        <v>87</v>
      </c>
      <c r="C42" s="116">
        <v>0</v>
      </c>
      <c r="D42" s="116">
        <v>0</v>
      </c>
      <c r="E42" s="116">
        <v>0</v>
      </c>
      <c r="F42" s="116">
        <v>0</v>
      </c>
      <c r="G42" s="116">
        <v>0</v>
      </c>
      <c r="H42" s="116">
        <v>0</v>
      </c>
      <c r="I42" s="116" t="s">
        <v>261</v>
      </c>
      <c r="J42" s="116">
        <v>0</v>
      </c>
      <c r="K42" s="116" t="s">
        <v>261</v>
      </c>
      <c r="L42" s="116">
        <v>0</v>
      </c>
      <c r="M42" s="116" t="s">
        <v>261</v>
      </c>
      <c r="N42" s="116">
        <v>0</v>
      </c>
      <c r="O42" s="116" t="s">
        <v>261</v>
      </c>
      <c r="P42" s="116">
        <v>0</v>
      </c>
      <c r="Q42" s="116" t="s">
        <v>261</v>
      </c>
      <c r="R42" s="116">
        <v>0</v>
      </c>
      <c r="S42" s="116" t="s">
        <v>261</v>
      </c>
      <c r="T42" s="116">
        <v>0</v>
      </c>
      <c r="U42" s="116" t="s">
        <v>261</v>
      </c>
      <c r="V42" s="116">
        <v>0</v>
      </c>
      <c r="W42" s="116" t="s">
        <v>261</v>
      </c>
      <c r="X42" s="116">
        <v>0</v>
      </c>
      <c r="Y42" s="116" t="s">
        <v>261</v>
      </c>
      <c r="Z42" s="116" t="s">
        <v>261</v>
      </c>
      <c r="AA42" s="116" t="s">
        <v>261</v>
      </c>
      <c r="AB42" s="116" t="s">
        <v>261</v>
      </c>
      <c r="AC42" s="116" t="s">
        <v>261</v>
      </c>
      <c r="AD42" s="116" t="s">
        <v>261</v>
      </c>
      <c r="AE42" s="116" t="s">
        <v>261</v>
      </c>
      <c r="AF42" s="116" t="s">
        <v>261</v>
      </c>
      <c r="AG42" s="116" t="s">
        <v>261</v>
      </c>
      <c r="AH42" s="116" t="s">
        <v>261</v>
      </c>
      <c r="AI42" s="116" t="s">
        <v>261</v>
      </c>
      <c r="AJ42" s="116" t="s">
        <v>261</v>
      </c>
      <c r="AK42" s="116" t="s">
        <v>261</v>
      </c>
      <c r="AL42" s="116" t="s">
        <v>261</v>
      </c>
      <c r="AM42" s="116" t="s">
        <v>261</v>
      </c>
      <c r="AN42" s="116" t="str">
        <f t="shared" si="0"/>
        <v>нд</v>
      </c>
      <c r="AO42" s="116" t="str">
        <f t="shared" si="1"/>
        <v>нд</v>
      </c>
    </row>
    <row r="43" spans="1:41" ht="48.75" customHeight="1" x14ac:dyDescent="0.25">
      <c r="A43" s="147" t="s">
        <v>57</v>
      </c>
      <c r="B43" s="148" t="s">
        <v>101</v>
      </c>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t="s">
        <v>261</v>
      </c>
      <c r="AA43" s="149" t="s">
        <v>261</v>
      </c>
      <c r="AB43" s="149" t="s">
        <v>261</v>
      </c>
      <c r="AC43" s="149" t="s">
        <v>261</v>
      </c>
      <c r="AD43" s="149" t="s">
        <v>261</v>
      </c>
      <c r="AE43" s="149" t="s">
        <v>261</v>
      </c>
      <c r="AF43" s="149" t="s">
        <v>261</v>
      </c>
      <c r="AG43" s="149" t="s">
        <v>261</v>
      </c>
      <c r="AH43" s="149" t="s">
        <v>261</v>
      </c>
      <c r="AI43" s="149" t="s">
        <v>261</v>
      </c>
      <c r="AJ43" s="149" t="s">
        <v>261</v>
      </c>
      <c r="AK43" s="149" t="s">
        <v>261</v>
      </c>
      <c r="AL43" s="149" t="s">
        <v>261</v>
      </c>
      <c r="AM43" s="149" t="s">
        <v>261</v>
      </c>
      <c r="AN43" s="149"/>
      <c r="AO43" s="149"/>
    </row>
    <row r="44" spans="1:41" x14ac:dyDescent="0.25">
      <c r="A44" s="150" t="s">
        <v>100</v>
      </c>
      <c r="B44" s="37" t="s">
        <v>99</v>
      </c>
      <c r="C44" s="116" t="s">
        <v>261</v>
      </c>
      <c r="D44" s="116" t="s">
        <v>261</v>
      </c>
      <c r="E44" s="116" t="s">
        <v>261</v>
      </c>
      <c r="F44" s="116" t="s">
        <v>261</v>
      </c>
      <c r="G44" s="116" t="s">
        <v>261</v>
      </c>
      <c r="H44" s="116" t="s">
        <v>261</v>
      </c>
      <c r="I44" s="116" t="s">
        <v>261</v>
      </c>
      <c r="J44" s="116" t="s">
        <v>261</v>
      </c>
      <c r="K44" s="116" t="s">
        <v>261</v>
      </c>
      <c r="L44" s="116" t="s">
        <v>261</v>
      </c>
      <c r="M44" s="116" t="s">
        <v>261</v>
      </c>
      <c r="N44" s="116" t="s">
        <v>261</v>
      </c>
      <c r="O44" s="116" t="s">
        <v>261</v>
      </c>
      <c r="P44" s="116" t="s">
        <v>261</v>
      </c>
      <c r="Q44" s="116" t="s">
        <v>261</v>
      </c>
      <c r="R44" s="116" t="s">
        <v>261</v>
      </c>
      <c r="S44" s="116" t="s">
        <v>261</v>
      </c>
      <c r="T44" s="116" t="s">
        <v>261</v>
      </c>
      <c r="U44" s="116" t="s">
        <v>261</v>
      </c>
      <c r="V44" s="116" t="s">
        <v>261</v>
      </c>
      <c r="W44" s="116" t="s">
        <v>261</v>
      </c>
      <c r="X44" s="116" t="s">
        <v>261</v>
      </c>
      <c r="Y44" s="116" t="s">
        <v>261</v>
      </c>
      <c r="Z44" s="116" t="s">
        <v>261</v>
      </c>
      <c r="AA44" s="116" t="s">
        <v>261</v>
      </c>
      <c r="AB44" s="116" t="s">
        <v>261</v>
      </c>
      <c r="AC44" s="116" t="s">
        <v>261</v>
      </c>
      <c r="AD44" s="116" t="s">
        <v>261</v>
      </c>
      <c r="AE44" s="116" t="s">
        <v>261</v>
      </c>
      <c r="AF44" s="116" t="s">
        <v>261</v>
      </c>
      <c r="AG44" s="116" t="s">
        <v>261</v>
      </c>
      <c r="AH44" s="116" t="s">
        <v>261</v>
      </c>
      <c r="AI44" s="116" t="s">
        <v>261</v>
      </c>
      <c r="AJ44" s="116" t="s">
        <v>261</v>
      </c>
      <c r="AK44" s="116" t="s">
        <v>261</v>
      </c>
      <c r="AL44" s="116" t="s">
        <v>261</v>
      </c>
      <c r="AM44" s="116" t="s">
        <v>261</v>
      </c>
      <c r="AN44" s="116" t="str">
        <f t="shared" si="0"/>
        <v>нд</v>
      </c>
      <c r="AO44" s="116" t="str">
        <f t="shared" si="1"/>
        <v>нд</v>
      </c>
    </row>
    <row r="45" spans="1:41" x14ac:dyDescent="0.25">
      <c r="A45" s="150" t="s">
        <v>98</v>
      </c>
      <c r="B45" s="37" t="s">
        <v>97</v>
      </c>
      <c r="C45" s="116">
        <v>0</v>
      </c>
      <c r="D45" s="116">
        <v>0</v>
      </c>
      <c r="E45" s="116">
        <v>0</v>
      </c>
      <c r="F45" s="116">
        <v>0</v>
      </c>
      <c r="G45" s="116">
        <v>0</v>
      </c>
      <c r="H45" s="116">
        <v>0</v>
      </c>
      <c r="I45" s="116" t="s">
        <v>261</v>
      </c>
      <c r="J45" s="116">
        <v>0</v>
      </c>
      <c r="K45" s="116" t="s">
        <v>261</v>
      </c>
      <c r="L45" s="116">
        <v>0</v>
      </c>
      <c r="M45" s="116" t="s">
        <v>261</v>
      </c>
      <c r="N45" s="116">
        <v>0</v>
      </c>
      <c r="O45" s="116" t="s">
        <v>261</v>
      </c>
      <c r="P45" s="116">
        <v>0</v>
      </c>
      <c r="Q45" s="116" t="s">
        <v>261</v>
      </c>
      <c r="R45" s="116">
        <v>0</v>
      </c>
      <c r="S45" s="116" t="s">
        <v>261</v>
      </c>
      <c r="T45" s="116">
        <v>0</v>
      </c>
      <c r="U45" s="116" t="s">
        <v>261</v>
      </c>
      <c r="V45" s="116">
        <v>0</v>
      </c>
      <c r="W45" s="116" t="s">
        <v>261</v>
      </c>
      <c r="X45" s="116">
        <v>0</v>
      </c>
      <c r="Y45" s="116" t="s">
        <v>261</v>
      </c>
      <c r="Z45" s="116" t="s">
        <v>261</v>
      </c>
      <c r="AA45" s="116" t="s">
        <v>261</v>
      </c>
      <c r="AB45" s="116" t="s">
        <v>261</v>
      </c>
      <c r="AC45" s="116" t="s">
        <v>261</v>
      </c>
      <c r="AD45" s="116" t="s">
        <v>261</v>
      </c>
      <c r="AE45" s="116" t="s">
        <v>261</v>
      </c>
      <c r="AF45" s="116" t="s">
        <v>261</v>
      </c>
      <c r="AG45" s="116" t="s">
        <v>261</v>
      </c>
      <c r="AH45" s="116" t="s">
        <v>261</v>
      </c>
      <c r="AI45" s="116" t="s">
        <v>261</v>
      </c>
      <c r="AJ45" s="116" t="s">
        <v>261</v>
      </c>
      <c r="AK45" s="116" t="s">
        <v>261</v>
      </c>
      <c r="AL45" s="116" t="s">
        <v>261</v>
      </c>
      <c r="AM45" s="116" t="s">
        <v>261</v>
      </c>
      <c r="AN45" s="116" t="str">
        <f t="shared" si="0"/>
        <v>нд</v>
      </c>
      <c r="AO45" s="116" t="str">
        <f t="shared" si="1"/>
        <v>нд</v>
      </c>
    </row>
    <row r="46" spans="1:41" x14ac:dyDescent="0.25">
      <c r="A46" s="150" t="s">
        <v>96</v>
      </c>
      <c r="B46" s="37" t="s">
        <v>95</v>
      </c>
      <c r="C46" s="116">
        <v>0</v>
      </c>
      <c r="D46" s="116">
        <v>0</v>
      </c>
      <c r="E46" s="116">
        <v>0</v>
      </c>
      <c r="F46" s="116">
        <v>0</v>
      </c>
      <c r="G46" s="116">
        <v>0</v>
      </c>
      <c r="H46" s="116">
        <v>0</v>
      </c>
      <c r="I46" s="116" t="s">
        <v>261</v>
      </c>
      <c r="J46" s="116">
        <v>0</v>
      </c>
      <c r="K46" s="116" t="s">
        <v>261</v>
      </c>
      <c r="L46" s="116">
        <v>0</v>
      </c>
      <c r="M46" s="116" t="s">
        <v>261</v>
      </c>
      <c r="N46" s="116">
        <v>0</v>
      </c>
      <c r="O46" s="116" t="s">
        <v>261</v>
      </c>
      <c r="P46" s="116">
        <v>0</v>
      </c>
      <c r="Q46" s="116" t="s">
        <v>261</v>
      </c>
      <c r="R46" s="116">
        <v>0</v>
      </c>
      <c r="S46" s="116" t="s">
        <v>261</v>
      </c>
      <c r="T46" s="116">
        <v>0</v>
      </c>
      <c r="U46" s="116" t="s">
        <v>261</v>
      </c>
      <c r="V46" s="116">
        <v>0</v>
      </c>
      <c r="W46" s="116" t="s">
        <v>261</v>
      </c>
      <c r="X46" s="116">
        <v>0</v>
      </c>
      <c r="Y46" s="116" t="s">
        <v>261</v>
      </c>
      <c r="Z46" s="116" t="s">
        <v>261</v>
      </c>
      <c r="AA46" s="116" t="s">
        <v>261</v>
      </c>
      <c r="AB46" s="116" t="s">
        <v>261</v>
      </c>
      <c r="AC46" s="116" t="s">
        <v>261</v>
      </c>
      <c r="AD46" s="116" t="s">
        <v>261</v>
      </c>
      <c r="AE46" s="116" t="s">
        <v>261</v>
      </c>
      <c r="AF46" s="116" t="s">
        <v>261</v>
      </c>
      <c r="AG46" s="116" t="s">
        <v>261</v>
      </c>
      <c r="AH46" s="116" t="s">
        <v>261</v>
      </c>
      <c r="AI46" s="116" t="s">
        <v>261</v>
      </c>
      <c r="AJ46" s="116" t="s">
        <v>261</v>
      </c>
      <c r="AK46" s="116" t="s">
        <v>261</v>
      </c>
      <c r="AL46" s="116" t="s">
        <v>261</v>
      </c>
      <c r="AM46" s="116" t="s">
        <v>261</v>
      </c>
      <c r="AN46" s="116" t="str">
        <f t="shared" si="0"/>
        <v>нд</v>
      </c>
      <c r="AO46" s="116" t="str">
        <f t="shared" si="1"/>
        <v>нд</v>
      </c>
    </row>
    <row r="47" spans="1:41" ht="31.5" x14ac:dyDescent="0.25">
      <c r="A47" s="150" t="s">
        <v>94</v>
      </c>
      <c r="B47" s="37" t="s">
        <v>93</v>
      </c>
      <c r="C47" s="116" t="s">
        <v>261</v>
      </c>
      <c r="D47" s="116" t="s">
        <v>261</v>
      </c>
      <c r="E47" s="116" t="s">
        <v>261</v>
      </c>
      <c r="F47" s="116" t="s">
        <v>261</v>
      </c>
      <c r="G47" s="116" t="s">
        <v>261</v>
      </c>
      <c r="H47" s="116" t="s">
        <v>261</v>
      </c>
      <c r="I47" s="116" t="s">
        <v>261</v>
      </c>
      <c r="J47" s="116" t="s">
        <v>261</v>
      </c>
      <c r="K47" s="116" t="s">
        <v>261</v>
      </c>
      <c r="L47" s="116" t="s">
        <v>261</v>
      </c>
      <c r="M47" s="116" t="s">
        <v>261</v>
      </c>
      <c r="N47" s="116" t="s">
        <v>261</v>
      </c>
      <c r="O47" s="116" t="s">
        <v>261</v>
      </c>
      <c r="P47" s="116" t="s">
        <v>261</v>
      </c>
      <c r="Q47" s="116" t="s">
        <v>261</v>
      </c>
      <c r="R47" s="116" t="s">
        <v>261</v>
      </c>
      <c r="S47" s="116" t="s">
        <v>261</v>
      </c>
      <c r="T47" s="116" t="s">
        <v>261</v>
      </c>
      <c r="U47" s="116" t="s">
        <v>261</v>
      </c>
      <c r="V47" s="116" t="s">
        <v>261</v>
      </c>
      <c r="W47" s="116" t="s">
        <v>261</v>
      </c>
      <c r="X47" s="116" t="s">
        <v>261</v>
      </c>
      <c r="Y47" s="116" t="s">
        <v>261</v>
      </c>
      <c r="Z47" s="116" t="s">
        <v>261</v>
      </c>
      <c r="AA47" s="116" t="s">
        <v>261</v>
      </c>
      <c r="AB47" s="116" t="s">
        <v>261</v>
      </c>
      <c r="AC47" s="116" t="s">
        <v>261</v>
      </c>
      <c r="AD47" s="116" t="s">
        <v>261</v>
      </c>
      <c r="AE47" s="116" t="s">
        <v>261</v>
      </c>
      <c r="AF47" s="116" t="s">
        <v>261</v>
      </c>
      <c r="AG47" s="116" t="s">
        <v>261</v>
      </c>
      <c r="AH47" s="116" t="s">
        <v>261</v>
      </c>
      <c r="AI47" s="116" t="s">
        <v>261</v>
      </c>
      <c r="AJ47" s="116" t="s">
        <v>261</v>
      </c>
      <c r="AK47" s="116" t="s">
        <v>261</v>
      </c>
      <c r="AL47" s="116" t="s">
        <v>261</v>
      </c>
      <c r="AM47" s="116" t="s">
        <v>261</v>
      </c>
      <c r="AN47" s="116" t="str">
        <f t="shared" si="0"/>
        <v>нд</v>
      </c>
      <c r="AO47" s="116" t="str">
        <f t="shared" si="1"/>
        <v>нд</v>
      </c>
    </row>
    <row r="48" spans="1:41" ht="31.5" x14ac:dyDescent="0.25">
      <c r="A48" s="150" t="s">
        <v>92</v>
      </c>
      <c r="B48" s="37" t="s">
        <v>91</v>
      </c>
      <c r="C48" s="116" t="s">
        <v>261</v>
      </c>
      <c r="D48" s="116" t="s">
        <v>261</v>
      </c>
      <c r="E48" s="116" t="s">
        <v>261</v>
      </c>
      <c r="F48" s="116" t="s">
        <v>261</v>
      </c>
      <c r="G48" s="116" t="s">
        <v>261</v>
      </c>
      <c r="H48" s="116" t="s">
        <v>261</v>
      </c>
      <c r="I48" s="116" t="s">
        <v>261</v>
      </c>
      <c r="J48" s="116" t="s">
        <v>261</v>
      </c>
      <c r="K48" s="116" t="s">
        <v>261</v>
      </c>
      <c r="L48" s="116" t="s">
        <v>261</v>
      </c>
      <c r="M48" s="116" t="s">
        <v>261</v>
      </c>
      <c r="N48" s="116" t="s">
        <v>261</v>
      </c>
      <c r="O48" s="116" t="s">
        <v>261</v>
      </c>
      <c r="P48" s="116" t="s">
        <v>261</v>
      </c>
      <c r="Q48" s="116" t="s">
        <v>261</v>
      </c>
      <c r="R48" s="116" t="s">
        <v>261</v>
      </c>
      <c r="S48" s="116" t="s">
        <v>261</v>
      </c>
      <c r="T48" s="116" t="s">
        <v>261</v>
      </c>
      <c r="U48" s="116" t="s">
        <v>261</v>
      </c>
      <c r="V48" s="116" t="s">
        <v>261</v>
      </c>
      <c r="W48" s="116" t="s">
        <v>261</v>
      </c>
      <c r="X48" s="116" t="s">
        <v>261</v>
      </c>
      <c r="Y48" s="116" t="s">
        <v>261</v>
      </c>
      <c r="Z48" s="116" t="s">
        <v>261</v>
      </c>
      <c r="AA48" s="116" t="s">
        <v>261</v>
      </c>
      <c r="AB48" s="116" t="s">
        <v>261</v>
      </c>
      <c r="AC48" s="116" t="s">
        <v>261</v>
      </c>
      <c r="AD48" s="116" t="s">
        <v>261</v>
      </c>
      <c r="AE48" s="116" t="s">
        <v>261</v>
      </c>
      <c r="AF48" s="116" t="s">
        <v>261</v>
      </c>
      <c r="AG48" s="116" t="s">
        <v>261</v>
      </c>
      <c r="AH48" s="116" t="s">
        <v>261</v>
      </c>
      <c r="AI48" s="116" t="s">
        <v>261</v>
      </c>
      <c r="AJ48" s="116" t="s">
        <v>261</v>
      </c>
      <c r="AK48" s="116" t="s">
        <v>261</v>
      </c>
      <c r="AL48" s="116" t="s">
        <v>261</v>
      </c>
      <c r="AM48" s="116" t="s">
        <v>261</v>
      </c>
      <c r="AN48" s="116" t="str">
        <f t="shared" si="0"/>
        <v>нд</v>
      </c>
      <c r="AO48" s="116" t="str">
        <f t="shared" si="1"/>
        <v>нд</v>
      </c>
    </row>
    <row r="49" spans="1:41" x14ac:dyDescent="0.25">
      <c r="A49" s="150" t="s">
        <v>90</v>
      </c>
      <c r="B49" s="37" t="s">
        <v>89</v>
      </c>
      <c r="C49" s="116">
        <v>1.4419999999999999</v>
      </c>
      <c r="D49" s="116">
        <v>1.905</v>
      </c>
      <c r="E49" s="116">
        <v>1.905</v>
      </c>
      <c r="F49" s="116">
        <v>1.905</v>
      </c>
      <c r="G49" s="116">
        <v>0</v>
      </c>
      <c r="H49" s="116">
        <v>1.4419999999999999</v>
      </c>
      <c r="I49" s="116" t="s">
        <v>343</v>
      </c>
      <c r="J49" s="116">
        <v>0</v>
      </c>
      <c r="K49" s="116" t="s">
        <v>261</v>
      </c>
      <c r="L49" s="116">
        <v>0</v>
      </c>
      <c r="M49" s="116" t="s">
        <v>261</v>
      </c>
      <c r="N49" s="116">
        <v>1.905</v>
      </c>
      <c r="O49" s="116" t="s">
        <v>343</v>
      </c>
      <c r="P49" s="116">
        <v>0</v>
      </c>
      <c r="Q49" s="116" t="s">
        <v>261</v>
      </c>
      <c r="R49" s="116">
        <v>0</v>
      </c>
      <c r="S49" s="116" t="s">
        <v>261</v>
      </c>
      <c r="T49" s="116">
        <v>0</v>
      </c>
      <c r="U49" s="116" t="s">
        <v>261</v>
      </c>
      <c r="V49" s="116">
        <v>0</v>
      </c>
      <c r="W49" s="116" t="s">
        <v>261</v>
      </c>
      <c r="X49" s="116">
        <v>0</v>
      </c>
      <c r="Y49" s="116" t="s">
        <v>261</v>
      </c>
      <c r="Z49" s="116" t="s">
        <v>261</v>
      </c>
      <c r="AA49" s="116" t="s">
        <v>261</v>
      </c>
      <c r="AB49" s="116" t="s">
        <v>261</v>
      </c>
      <c r="AC49" s="116" t="s">
        <v>261</v>
      </c>
      <c r="AD49" s="116" t="s">
        <v>261</v>
      </c>
      <c r="AE49" s="116" t="s">
        <v>261</v>
      </c>
      <c r="AF49" s="116" t="s">
        <v>261</v>
      </c>
      <c r="AG49" s="116" t="s">
        <v>261</v>
      </c>
      <c r="AH49" s="116" t="s">
        <v>261</v>
      </c>
      <c r="AI49" s="116" t="s">
        <v>261</v>
      </c>
      <c r="AJ49" s="116" t="s">
        <v>261</v>
      </c>
      <c r="AK49" s="116" t="s">
        <v>261</v>
      </c>
      <c r="AL49" s="116" t="s">
        <v>261</v>
      </c>
      <c r="AM49" s="116" t="s">
        <v>261</v>
      </c>
      <c r="AN49" s="116">
        <f t="shared" si="0"/>
        <v>1.4419999999999999</v>
      </c>
      <c r="AO49" s="116">
        <f t="shared" si="1"/>
        <v>1.905</v>
      </c>
    </row>
    <row r="50" spans="1:41" ht="18.75" x14ac:dyDescent="0.25">
      <c r="A50" s="150" t="s">
        <v>88</v>
      </c>
      <c r="B50" s="45" t="s">
        <v>87</v>
      </c>
      <c r="C50" s="116">
        <v>0</v>
      </c>
      <c r="D50" s="116">
        <v>0</v>
      </c>
      <c r="E50" s="116">
        <v>0</v>
      </c>
      <c r="F50" s="116">
        <v>0</v>
      </c>
      <c r="G50" s="116">
        <v>0</v>
      </c>
      <c r="H50" s="116">
        <v>0</v>
      </c>
      <c r="I50" s="116" t="s">
        <v>261</v>
      </c>
      <c r="J50" s="116">
        <v>0</v>
      </c>
      <c r="K50" s="116" t="s">
        <v>261</v>
      </c>
      <c r="L50" s="116">
        <v>0</v>
      </c>
      <c r="M50" s="116" t="s">
        <v>261</v>
      </c>
      <c r="N50" s="116">
        <v>0</v>
      </c>
      <c r="O50" s="116" t="s">
        <v>261</v>
      </c>
      <c r="P50" s="116">
        <v>0</v>
      </c>
      <c r="Q50" s="116" t="s">
        <v>261</v>
      </c>
      <c r="R50" s="116">
        <v>0</v>
      </c>
      <c r="S50" s="116" t="s">
        <v>261</v>
      </c>
      <c r="T50" s="116">
        <v>0</v>
      </c>
      <c r="U50" s="116" t="s">
        <v>261</v>
      </c>
      <c r="V50" s="116">
        <v>0</v>
      </c>
      <c r="W50" s="116" t="s">
        <v>261</v>
      </c>
      <c r="X50" s="116">
        <v>0</v>
      </c>
      <c r="Y50" s="116" t="s">
        <v>261</v>
      </c>
      <c r="Z50" s="116" t="s">
        <v>261</v>
      </c>
      <c r="AA50" s="116" t="s">
        <v>261</v>
      </c>
      <c r="AB50" s="116" t="s">
        <v>261</v>
      </c>
      <c r="AC50" s="116" t="s">
        <v>261</v>
      </c>
      <c r="AD50" s="116" t="s">
        <v>261</v>
      </c>
      <c r="AE50" s="116" t="s">
        <v>261</v>
      </c>
      <c r="AF50" s="116" t="s">
        <v>261</v>
      </c>
      <c r="AG50" s="116" t="s">
        <v>261</v>
      </c>
      <c r="AH50" s="116" t="s">
        <v>261</v>
      </c>
      <c r="AI50" s="116" t="s">
        <v>261</v>
      </c>
      <c r="AJ50" s="116" t="s">
        <v>261</v>
      </c>
      <c r="AK50" s="116" t="s">
        <v>261</v>
      </c>
      <c r="AL50" s="116" t="s">
        <v>261</v>
      </c>
      <c r="AM50" s="116" t="s">
        <v>261</v>
      </c>
      <c r="AN50" s="116" t="str">
        <f t="shared" si="0"/>
        <v>нд</v>
      </c>
      <c r="AO50" s="116" t="str">
        <f t="shared" si="1"/>
        <v>нд</v>
      </c>
    </row>
    <row r="51" spans="1:41" ht="35.25" customHeight="1" x14ac:dyDescent="0.25">
      <c r="A51" s="147" t="s">
        <v>55</v>
      </c>
      <c r="B51" s="148" t="s">
        <v>86</v>
      </c>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t="s">
        <v>261</v>
      </c>
      <c r="AA51" s="149" t="s">
        <v>261</v>
      </c>
      <c r="AB51" s="149" t="s">
        <v>261</v>
      </c>
      <c r="AC51" s="149" t="s">
        <v>261</v>
      </c>
      <c r="AD51" s="149" t="s">
        <v>261</v>
      </c>
      <c r="AE51" s="149" t="s">
        <v>261</v>
      </c>
      <c r="AF51" s="149" t="s">
        <v>261</v>
      </c>
      <c r="AG51" s="149" t="s">
        <v>261</v>
      </c>
      <c r="AH51" s="149" t="s">
        <v>261</v>
      </c>
      <c r="AI51" s="149" t="s">
        <v>261</v>
      </c>
      <c r="AJ51" s="149" t="s">
        <v>261</v>
      </c>
      <c r="AK51" s="149" t="s">
        <v>261</v>
      </c>
      <c r="AL51" s="149" t="s">
        <v>261</v>
      </c>
      <c r="AM51" s="149" t="s">
        <v>261</v>
      </c>
      <c r="AN51" s="149"/>
      <c r="AO51" s="149"/>
    </row>
    <row r="52" spans="1:41" x14ac:dyDescent="0.25">
      <c r="A52" s="150" t="s">
        <v>85</v>
      </c>
      <c r="B52" s="37" t="s">
        <v>84</v>
      </c>
      <c r="C52" s="116">
        <v>4.1079249999999998</v>
      </c>
      <c r="D52" s="116">
        <v>31.365324000000001</v>
      </c>
      <c r="E52" s="116">
        <v>31.365324000000001</v>
      </c>
      <c r="F52" s="116">
        <v>31.365324000000001</v>
      </c>
      <c r="G52" s="116">
        <v>0</v>
      </c>
      <c r="H52" s="116">
        <v>4.1079249999999998</v>
      </c>
      <c r="I52" s="116" t="s">
        <v>343</v>
      </c>
      <c r="J52" s="116">
        <v>0</v>
      </c>
      <c r="K52" s="116" t="s">
        <v>261</v>
      </c>
      <c r="L52" s="116">
        <v>0</v>
      </c>
      <c r="M52" s="116" t="s">
        <v>261</v>
      </c>
      <c r="N52" s="116">
        <v>31.365324000000001</v>
      </c>
      <c r="O52" s="116" t="s">
        <v>343</v>
      </c>
      <c r="P52" s="116">
        <v>0</v>
      </c>
      <c r="Q52" s="116" t="s">
        <v>261</v>
      </c>
      <c r="R52" s="116">
        <v>0</v>
      </c>
      <c r="S52" s="116" t="s">
        <v>261</v>
      </c>
      <c r="T52" s="116">
        <v>0</v>
      </c>
      <c r="U52" s="116" t="s">
        <v>261</v>
      </c>
      <c r="V52" s="116">
        <v>0</v>
      </c>
      <c r="W52" s="116" t="s">
        <v>261</v>
      </c>
      <c r="X52" s="116">
        <v>0</v>
      </c>
      <c r="Y52" s="116" t="s">
        <v>261</v>
      </c>
      <c r="Z52" s="116" t="s">
        <v>261</v>
      </c>
      <c r="AA52" s="116" t="s">
        <v>261</v>
      </c>
      <c r="AB52" s="116" t="s">
        <v>261</v>
      </c>
      <c r="AC52" s="116" t="s">
        <v>261</v>
      </c>
      <c r="AD52" s="116" t="s">
        <v>261</v>
      </c>
      <c r="AE52" s="116" t="s">
        <v>261</v>
      </c>
      <c r="AF52" s="116" t="s">
        <v>261</v>
      </c>
      <c r="AG52" s="116" t="s">
        <v>261</v>
      </c>
      <c r="AH52" s="116" t="s">
        <v>261</v>
      </c>
      <c r="AI52" s="116" t="s">
        <v>261</v>
      </c>
      <c r="AJ52" s="116" t="s">
        <v>261</v>
      </c>
      <c r="AK52" s="116" t="s">
        <v>261</v>
      </c>
      <c r="AL52" s="116" t="s">
        <v>261</v>
      </c>
      <c r="AM52" s="116" t="s">
        <v>261</v>
      </c>
      <c r="AN52" s="116">
        <f t="shared" si="0"/>
        <v>4.1079249999999998</v>
      </c>
      <c r="AO52" s="116">
        <f t="shared" si="1"/>
        <v>31.365324000000001</v>
      </c>
    </row>
    <row r="53" spans="1:41" x14ac:dyDescent="0.25">
      <c r="A53" s="150" t="s">
        <v>83</v>
      </c>
      <c r="B53" s="37" t="s">
        <v>77</v>
      </c>
      <c r="C53" s="116" t="s">
        <v>261</v>
      </c>
      <c r="D53" s="116" t="s">
        <v>261</v>
      </c>
      <c r="E53" s="116" t="s">
        <v>261</v>
      </c>
      <c r="F53" s="116" t="s">
        <v>261</v>
      </c>
      <c r="G53" s="116" t="s">
        <v>261</v>
      </c>
      <c r="H53" s="116" t="s">
        <v>261</v>
      </c>
      <c r="I53" s="116" t="s">
        <v>261</v>
      </c>
      <c r="J53" s="116" t="s">
        <v>261</v>
      </c>
      <c r="K53" s="116" t="s">
        <v>261</v>
      </c>
      <c r="L53" s="116" t="s">
        <v>261</v>
      </c>
      <c r="M53" s="116" t="s">
        <v>261</v>
      </c>
      <c r="N53" s="116" t="s">
        <v>261</v>
      </c>
      <c r="O53" s="116" t="s">
        <v>261</v>
      </c>
      <c r="P53" s="116" t="s">
        <v>261</v>
      </c>
      <c r="Q53" s="116" t="s">
        <v>261</v>
      </c>
      <c r="R53" s="116" t="s">
        <v>261</v>
      </c>
      <c r="S53" s="116" t="s">
        <v>261</v>
      </c>
      <c r="T53" s="116" t="s">
        <v>261</v>
      </c>
      <c r="U53" s="116" t="s">
        <v>261</v>
      </c>
      <c r="V53" s="116" t="s">
        <v>261</v>
      </c>
      <c r="W53" s="116" t="s">
        <v>261</v>
      </c>
      <c r="X53" s="116" t="s">
        <v>261</v>
      </c>
      <c r="Y53" s="116" t="s">
        <v>261</v>
      </c>
      <c r="Z53" s="116" t="s">
        <v>261</v>
      </c>
      <c r="AA53" s="116" t="s">
        <v>261</v>
      </c>
      <c r="AB53" s="116" t="s">
        <v>261</v>
      </c>
      <c r="AC53" s="116" t="s">
        <v>261</v>
      </c>
      <c r="AD53" s="116" t="s">
        <v>261</v>
      </c>
      <c r="AE53" s="116" t="s">
        <v>261</v>
      </c>
      <c r="AF53" s="116" t="s">
        <v>261</v>
      </c>
      <c r="AG53" s="116" t="s">
        <v>261</v>
      </c>
      <c r="AH53" s="116" t="s">
        <v>261</v>
      </c>
      <c r="AI53" s="116" t="s">
        <v>261</v>
      </c>
      <c r="AJ53" s="116" t="s">
        <v>261</v>
      </c>
      <c r="AK53" s="116" t="s">
        <v>261</v>
      </c>
      <c r="AL53" s="116" t="s">
        <v>261</v>
      </c>
      <c r="AM53" s="116" t="s">
        <v>261</v>
      </c>
      <c r="AN53" s="116" t="str">
        <f t="shared" si="0"/>
        <v>нд</v>
      </c>
      <c r="AO53" s="116" t="str">
        <f t="shared" si="1"/>
        <v>нд</v>
      </c>
    </row>
    <row r="54" spans="1:41" x14ac:dyDescent="0.25">
      <c r="A54" s="150" t="s">
        <v>82</v>
      </c>
      <c r="B54" s="45" t="s">
        <v>76</v>
      </c>
      <c r="C54" s="116">
        <v>0</v>
      </c>
      <c r="D54" s="116">
        <v>0</v>
      </c>
      <c r="E54" s="116">
        <v>0</v>
      </c>
      <c r="F54" s="116">
        <v>0</v>
      </c>
      <c r="G54" s="116">
        <v>0</v>
      </c>
      <c r="H54" s="116">
        <v>0</v>
      </c>
      <c r="I54" s="116" t="s">
        <v>261</v>
      </c>
      <c r="J54" s="116">
        <v>0</v>
      </c>
      <c r="K54" s="116" t="s">
        <v>261</v>
      </c>
      <c r="L54" s="116">
        <v>0</v>
      </c>
      <c r="M54" s="116" t="s">
        <v>261</v>
      </c>
      <c r="N54" s="116">
        <v>0</v>
      </c>
      <c r="O54" s="116" t="s">
        <v>261</v>
      </c>
      <c r="P54" s="116">
        <v>0</v>
      </c>
      <c r="Q54" s="116" t="s">
        <v>261</v>
      </c>
      <c r="R54" s="116">
        <v>0</v>
      </c>
      <c r="S54" s="116" t="s">
        <v>261</v>
      </c>
      <c r="T54" s="116">
        <v>0</v>
      </c>
      <c r="U54" s="116" t="s">
        <v>261</v>
      </c>
      <c r="V54" s="116">
        <v>0</v>
      </c>
      <c r="W54" s="116" t="s">
        <v>261</v>
      </c>
      <c r="X54" s="116">
        <v>0</v>
      </c>
      <c r="Y54" s="116" t="s">
        <v>261</v>
      </c>
      <c r="Z54" s="116" t="s">
        <v>261</v>
      </c>
      <c r="AA54" s="116" t="s">
        <v>261</v>
      </c>
      <c r="AB54" s="116" t="s">
        <v>261</v>
      </c>
      <c r="AC54" s="116" t="s">
        <v>261</v>
      </c>
      <c r="AD54" s="116" t="s">
        <v>261</v>
      </c>
      <c r="AE54" s="116" t="s">
        <v>261</v>
      </c>
      <c r="AF54" s="116" t="s">
        <v>261</v>
      </c>
      <c r="AG54" s="116" t="s">
        <v>261</v>
      </c>
      <c r="AH54" s="116" t="s">
        <v>261</v>
      </c>
      <c r="AI54" s="116" t="s">
        <v>261</v>
      </c>
      <c r="AJ54" s="116" t="s">
        <v>261</v>
      </c>
      <c r="AK54" s="116" t="s">
        <v>261</v>
      </c>
      <c r="AL54" s="116" t="s">
        <v>261</v>
      </c>
      <c r="AM54" s="116" t="s">
        <v>261</v>
      </c>
      <c r="AN54" s="116" t="str">
        <f t="shared" si="0"/>
        <v>нд</v>
      </c>
      <c r="AO54" s="116" t="str">
        <f t="shared" si="1"/>
        <v>нд</v>
      </c>
    </row>
    <row r="55" spans="1:41" x14ac:dyDescent="0.25">
      <c r="A55" s="150" t="s">
        <v>81</v>
      </c>
      <c r="B55" s="45" t="s">
        <v>75</v>
      </c>
      <c r="C55" s="116">
        <v>0</v>
      </c>
      <c r="D55" s="116">
        <v>0</v>
      </c>
      <c r="E55" s="116">
        <v>0</v>
      </c>
      <c r="F55" s="116">
        <v>0</v>
      </c>
      <c r="G55" s="116">
        <v>0</v>
      </c>
      <c r="H55" s="116">
        <v>0</v>
      </c>
      <c r="I55" s="116" t="s">
        <v>261</v>
      </c>
      <c r="J55" s="116">
        <v>0</v>
      </c>
      <c r="K55" s="116" t="s">
        <v>261</v>
      </c>
      <c r="L55" s="116">
        <v>0</v>
      </c>
      <c r="M55" s="116" t="s">
        <v>261</v>
      </c>
      <c r="N55" s="116">
        <v>0</v>
      </c>
      <c r="O55" s="116" t="s">
        <v>261</v>
      </c>
      <c r="P55" s="116">
        <v>0</v>
      </c>
      <c r="Q55" s="116" t="s">
        <v>261</v>
      </c>
      <c r="R55" s="116">
        <v>0</v>
      </c>
      <c r="S55" s="116" t="s">
        <v>261</v>
      </c>
      <c r="T55" s="116">
        <v>0</v>
      </c>
      <c r="U55" s="116" t="s">
        <v>261</v>
      </c>
      <c r="V55" s="116">
        <v>0</v>
      </c>
      <c r="W55" s="116" t="s">
        <v>261</v>
      </c>
      <c r="X55" s="116">
        <v>0</v>
      </c>
      <c r="Y55" s="116" t="s">
        <v>261</v>
      </c>
      <c r="Z55" s="116" t="s">
        <v>261</v>
      </c>
      <c r="AA55" s="116" t="s">
        <v>261</v>
      </c>
      <c r="AB55" s="116" t="s">
        <v>261</v>
      </c>
      <c r="AC55" s="116" t="s">
        <v>261</v>
      </c>
      <c r="AD55" s="116" t="s">
        <v>261</v>
      </c>
      <c r="AE55" s="116" t="s">
        <v>261</v>
      </c>
      <c r="AF55" s="116" t="s">
        <v>261</v>
      </c>
      <c r="AG55" s="116" t="s">
        <v>261</v>
      </c>
      <c r="AH55" s="116" t="s">
        <v>261</v>
      </c>
      <c r="AI55" s="116" t="s">
        <v>261</v>
      </c>
      <c r="AJ55" s="116" t="s">
        <v>261</v>
      </c>
      <c r="AK55" s="116" t="s">
        <v>261</v>
      </c>
      <c r="AL55" s="116" t="s">
        <v>261</v>
      </c>
      <c r="AM55" s="116" t="s">
        <v>261</v>
      </c>
      <c r="AN55" s="116" t="str">
        <f t="shared" si="0"/>
        <v>нд</v>
      </c>
      <c r="AO55" s="116" t="str">
        <f t="shared" si="1"/>
        <v>нд</v>
      </c>
    </row>
    <row r="56" spans="1:41" x14ac:dyDescent="0.25">
      <c r="A56" s="150" t="s">
        <v>80</v>
      </c>
      <c r="B56" s="45" t="s">
        <v>74</v>
      </c>
      <c r="C56" s="116">
        <v>1.4419999999999999</v>
      </c>
      <c r="D56" s="116">
        <v>1.905</v>
      </c>
      <c r="E56" s="116">
        <v>1.905</v>
      </c>
      <c r="F56" s="116">
        <v>1.905</v>
      </c>
      <c r="G56" s="116">
        <v>0</v>
      </c>
      <c r="H56" s="116">
        <v>1.4419999999999999</v>
      </c>
      <c r="I56" s="116" t="s">
        <v>343</v>
      </c>
      <c r="J56" s="116">
        <v>0</v>
      </c>
      <c r="K56" s="116" t="s">
        <v>261</v>
      </c>
      <c r="L56" s="116">
        <v>0</v>
      </c>
      <c r="M56" s="116" t="s">
        <v>261</v>
      </c>
      <c r="N56" s="116">
        <v>1.905</v>
      </c>
      <c r="O56" s="116" t="s">
        <v>343</v>
      </c>
      <c r="P56" s="116">
        <v>0</v>
      </c>
      <c r="Q56" s="116" t="s">
        <v>261</v>
      </c>
      <c r="R56" s="116">
        <v>0</v>
      </c>
      <c r="S56" s="116" t="s">
        <v>261</v>
      </c>
      <c r="T56" s="116">
        <v>0</v>
      </c>
      <c r="U56" s="116" t="s">
        <v>261</v>
      </c>
      <c r="V56" s="116">
        <v>0</v>
      </c>
      <c r="W56" s="116" t="s">
        <v>261</v>
      </c>
      <c r="X56" s="116">
        <v>0</v>
      </c>
      <c r="Y56" s="116" t="s">
        <v>261</v>
      </c>
      <c r="Z56" s="116" t="s">
        <v>261</v>
      </c>
      <c r="AA56" s="116" t="s">
        <v>261</v>
      </c>
      <c r="AB56" s="116" t="s">
        <v>261</v>
      </c>
      <c r="AC56" s="116" t="s">
        <v>261</v>
      </c>
      <c r="AD56" s="116" t="s">
        <v>261</v>
      </c>
      <c r="AE56" s="116" t="s">
        <v>261</v>
      </c>
      <c r="AF56" s="116" t="s">
        <v>261</v>
      </c>
      <c r="AG56" s="116" t="s">
        <v>261</v>
      </c>
      <c r="AH56" s="116" t="s">
        <v>261</v>
      </c>
      <c r="AI56" s="116" t="s">
        <v>261</v>
      </c>
      <c r="AJ56" s="116" t="s">
        <v>261</v>
      </c>
      <c r="AK56" s="116" t="s">
        <v>261</v>
      </c>
      <c r="AL56" s="116" t="s">
        <v>261</v>
      </c>
      <c r="AM56" s="116" t="s">
        <v>261</v>
      </c>
      <c r="AN56" s="116">
        <f t="shared" si="0"/>
        <v>1.4419999999999999</v>
      </c>
      <c r="AO56" s="116">
        <f t="shared" si="1"/>
        <v>1.905</v>
      </c>
    </row>
    <row r="57" spans="1:41" ht="18.75" x14ac:dyDescent="0.25">
      <c r="A57" s="150" t="s">
        <v>79</v>
      </c>
      <c r="B57" s="45" t="s">
        <v>73</v>
      </c>
      <c r="C57" s="116">
        <v>0</v>
      </c>
      <c r="D57" s="116">
        <v>0</v>
      </c>
      <c r="E57" s="116">
        <v>0</v>
      </c>
      <c r="F57" s="116">
        <v>0</v>
      </c>
      <c r="G57" s="116">
        <v>0</v>
      </c>
      <c r="H57" s="116">
        <v>0</v>
      </c>
      <c r="I57" s="116" t="s">
        <v>261</v>
      </c>
      <c r="J57" s="116">
        <v>0</v>
      </c>
      <c r="K57" s="116" t="s">
        <v>261</v>
      </c>
      <c r="L57" s="116">
        <v>0</v>
      </c>
      <c r="M57" s="116" t="s">
        <v>261</v>
      </c>
      <c r="N57" s="116">
        <v>0</v>
      </c>
      <c r="O57" s="116" t="s">
        <v>261</v>
      </c>
      <c r="P57" s="116">
        <v>0</v>
      </c>
      <c r="Q57" s="116" t="s">
        <v>261</v>
      </c>
      <c r="R57" s="116">
        <v>0</v>
      </c>
      <c r="S57" s="116" t="s">
        <v>261</v>
      </c>
      <c r="T57" s="116">
        <v>0</v>
      </c>
      <c r="U57" s="116" t="s">
        <v>261</v>
      </c>
      <c r="V57" s="116">
        <v>0</v>
      </c>
      <c r="W57" s="116" t="s">
        <v>261</v>
      </c>
      <c r="X57" s="116">
        <v>0</v>
      </c>
      <c r="Y57" s="116" t="s">
        <v>261</v>
      </c>
      <c r="Z57" s="116" t="s">
        <v>261</v>
      </c>
      <c r="AA57" s="116" t="s">
        <v>261</v>
      </c>
      <c r="AB57" s="116" t="s">
        <v>261</v>
      </c>
      <c r="AC57" s="116" t="s">
        <v>261</v>
      </c>
      <c r="AD57" s="116" t="s">
        <v>261</v>
      </c>
      <c r="AE57" s="116" t="s">
        <v>261</v>
      </c>
      <c r="AF57" s="116" t="s">
        <v>261</v>
      </c>
      <c r="AG57" s="116" t="s">
        <v>261</v>
      </c>
      <c r="AH57" s="116" t="s">
        <v>261</v>
      </c>
      <c r="AI57" s="116" t="s">
        <v>261</v>
      </c>
      <c r="AJ57" s="116" t="s">
        <v>261</v>
      </c>
      <c r="AK57" s="116" t="s">
        <v>261</v>
      </c>
      <c r="AL57" s="116" t="s">
        <v>261</v>
      </c>
      <c r="AM57" s="116" t="s">
        <v>261</v>
      </c>
      <c r="AN57" s="116" t="str">
        <f t="shared" si="0"/>
        <v>нд</v>
      </c>
      <c r="AO57" s="116" t="str">
        <f t="shared" si="1"/>
        <v>нд</v>
      </c>
    </row>
    <row r="58" spans="1:41" ht="36.75" customHeight="1" x14ac:dyDescent="0.25">
      <c r="A58" s="147" t="s">
        <v>54</v>
      </c>
      <c r="B58" s="148" t="s">
        <v>176</v>
      </c>
      <c r="C58" s="149" t="s">
        <v>261</v>
      </c>
      <c r="D58" s="149" t="s">
        <v>261</v>
      </c>
      <c r="E58" s="149" t="s">
        <v>261</v>
      </c>
      <c r="F58" s="149" t="s">
        <v>261</v>
      </c>
      <c r="G58" s="149" t="s">
        <v>261</v>
      </c>
      <c r="H58" s="149" t="s">
        <v>261</v>
      </c>
      <c r="I58" s="149" t="s">
        <v>261</v>
      </c>
      <c r="J58" s="149" t="s">
        <v>261</v>
      </c>
      <c r="K58" s="149" t="s">
        <v>261</v>
      </c>
      <c r="L58" s="149" t="s">
        <v>261</v>
      </c>
      <c r="M58" s="149" t="s">
        <v>261</v>
      </c>
      <c r="N58" s="149" t="s">
        <v>261</v>
      </c>
      <c r="O58" s="149" t="s">
        <v>261</v>
      </c>
      <c r="P58" s="149" t="s">
        <v>261</v>
      </c>
      <c r="Q58" s="149" t="s">
        <v>261</v>
      </c>
      <c r="R58" s="149" t="s">
        <v>261</v>
      </c>
      <c r="S58" s="149" t="s">
        <v>261</v>
      </c>
      <c r="T58" s="149" t="s">
        <v>261</v>
      </c>
      <c r="U58" s="149" t="s">
        <v>261</v>
      </c>
      <c r="V58" s="149" t="s">
        <v>261</v>
      </c>
      <c r="W58" s="149" t="s">
        <v>261</v>
      </c>
      <c r="X58" s="149" t="s">
        <v>261</v>
      </c>
      <c r="Y58" s="149" t="s">
        <v>261</v>
      </c>
      <c r="Z58" s="149" t="s">
        <v>261</v>
      </c>
      <c r="AA58" s="149" t="s">
        <v>261</v>
      </c>
      <c r="AB58" s="149" t="s">
        <v>261</v>
      </c>
      <c r="AC58" s="149" t="s">
        <v>261</v>
      </c>
      <c r="AD58" s="149" t="s">
        <v>261</v>
      </c>
      <c r="AE58" s="149" t="s">
        <v>261</v>
      </c>
      <c r="AF58" s="149" t="s">
        <v>261</v>
      </c>
      <c r="AG58" s="149" t="s">
        <v>261</v>
      </c>
      <c r="AH58" s="149" t="s">
        <v>261</v>
      </c>
      <c r="AI58" s="149" t="s">
        <v>261</v>
      </c>
      <c r="AJ58" s="149" t="s">
        <v>261</v>
      </c>
      <c r="AK58" s="149" t="s">
        <v>261</v>
      </c>
      <c r="AL58" s="149" t="s">
        <v>261</v>
      </c>
      <c r="AM58" s="149" t="s">
        <v>261</v>
      </c>
      <c r="AN58" s="149" t="str">
        <f t="shared" si="0"/>
        <v>нд</v>
      </c>
      <c r="AO58" s="149" t="str">
        <f t="shared" si="1"/>
        <v>нд</v>
      </c>
    </row>
    <row r="59" spans="1:41" ht="32.25" customHeight="1" x14ac:dyDescent="0.25">
      <c r="A59" s="147" t="s">
        <v>52</v>
      </c>
      <c r="B59" s="148" t="s">
        <v>78</v>
      </c>
      <c r="C59" s="149">
        <v>0</v>
      </c>
      <c r="D59" s="149">
        <v>0</v>
      </c>
      <c r="E59" s="149">
        <v>0</v>
      </c>
      <c r="F59" s="149">
        <v>0</v>
      </c>
      <c r="G59" s="149">
        <v>0</v>
      </c>
      <c r="H59" s="149">
        <v>0</v>
      </c>
      <c r="I59" s="149" t="s">
        <v>261</v>
      </c>
      <c r="J59" s="149">
        <v>0</v>
      </c>
      <c r="K59" s="149" t="s">
        <v>261</v>
      </c>
      <c r="L59" s="149">
        <v>0</v>
      </c>
      <c r="M59" s="149" t="s">
        <v>261</v>
      </c>
      <c r="N59" s="149">
        <v>0</v>
      </c>
      <c r="O59" s="149" t="s">
        <v>261</v>
      </c>
      <c r="P59" s="149">
        <v>0</v>
      </c>
      <c r="Q59" s="149" t="s">
        <v>261</v>
      </c>
      <c r="R59" s="149">
        <v>0</v>
      </c>
      <c r="S59" s="149" t="s">
        <v>261</v>
      </c>
      <c r="T59" s="149">
        <v>0</v>
      </c>
      <c r="U59" s="149" t="s">
        <v>261</v>
      </c>
      <c r="V59" s="149">
        <v>0</v>
      </c>
      <c r="W59" s="149" t="s">
        <v>261</v>
      </c>
      <c r="X59" s="149">
        <v>0</v>
      </c>
      <c r="Y59" s="149" t="s">
        <v>261</v>
      </c>
      <c r="Z59" s="149" t="s">
        <v>261</v>
      </c>
      <c r="AA59" s="149" t="s">
        <v>261</v>
      </c>
      <c r="AB59" s="149" t="s">
        <v>261</v>
      </c>
      <c r="AC59" s="149" t="s">
        <v>261</v>
      </c>
      <c r="AD59" s="149" t="s">
        <v>261</v>
      </c>
      <c r="AE59" s="149" t="s">
        <v>261</v>
      </c>
      <c r="AF59" s="149" t="s">
        <v>261</v>
      </c>
      <c r="AG59" s="149" t="s">
        <v>261</v>
      </c>
      <c r="AH59" s="149" t="s">
        <v>261</v>
      </c>
      <c r="AI59" s="149" t="s">
        <v>261</v>
      </c>
      <c r="AJ59" s="149" t="s">
        <v>261</v>
      </c>
      <c r="AK59" s="149" t="s">
        <v>261</v>
      </c>
      <c r="AL59" s="149" t="s">
        <v>261</v>
      </c>
      <c r="AM59" s="149" t="s">
        <v>261</v>
      </c>
      <c r="AN59" s="149" t="str">
        <f t="shared" ref="AN59" si="2">IF(SUM(H59,L59,P59,T59,X59,AB59,AF59,AJ59)=0,"нд",SUM(H59,L59,P59,T59,X59,AB59,AF59,AJ59))</f>
        <v>нд</v>
      </c>
      <c r="AO59" s="149" t="str">
        <f t="shared" ref="AO59" si="3">IF(SUM(J59,N59,R59,V59,Z59,AD59,AH59,AL59)=0,"нд",SUM(J59,N59,R59,V59,Z59,AD59,AH59,AL59))</f>
        <v>нд</v>
      </c>
    </row>
    <row r="60" spans="1:41" x14ac:dyDescent="0.25">
      <c r="A60" s="150" t="s">
        <v>170</v>
      </c>
      <c r="B60" s="46" t="s">
        <v>99</v>
      </c>
      <c r="C60" s="116" t="s">
        <v>261</v>
      </c>
      <c r="D60" s="116" t="s">
        <v>261</v>
      </c>
      <c r="E60" s="116" t="s">
        <v>261</v>
      </c>
      <c r="F60" s="116" t="s">
        <v>261</v>
      </c>
      <c r="G60" s="116" t="s">
        <v>261</v>
      </c>
      <c r="H60" s="116" t="s">
        <v>261</v>
      </c>
      <c r="I60" s="116" t="s">
        <v>261</v>
      </c>
      <c r="J60" s="116" t="s">
        <v>261</v>
      </c>
      <c r="K60" s="116" t="s">
        <v>261</v>
      </c>
      <c r="L60" s="116" t="s">
        <v>261</v>
      </c>
      <c r="M60" s="116" t="s">
        <v>261</v>
      </c>
      <c r="N60" s="116" t="s">
        <v>261</v>
      </c>
      <c r="O60" s="116" t="s">
        <v>261</v>
      </c>
      <c r="P60" s="116" t="s">
        <v>261</v>
      </c>
      <c r="Q60" s="116" t="s">
        <v>261</v>
      </c>
      <c r="R60" s="116" t="s">
        <v>261</v>
      </c>
      <c r="S60" s="116" t="s">
        <v>261</v>
      </c>
      <c r="T60" s="116" t="s">
        <v>261</v>
      </c>
      <c r="U60" s="116" t="s">
        <v>261</v>
      </c>
      <c r="V60" s="116" t="s">
        <v>261</v>
      </c>
      <c r="W60" s="116" t="s">
        <v>261</v>
      </c>
      <c r="X60" s="116" t="s">
        <v>261</v>
      </c>
      <c r="Y60" s="116" t="s">
        <v>261</v>
      </c>
      <c r="Z60" s="116" t="s">
        <v>261</v>
      </c>
      <c r="AA60" s="116" t="s">
        <v>261</v>
      </c>
      <c r="AB60" s="116" t="s">
        <v>261</v>
      </c>
      <c r="AC60" s="116" t="s">
        <v>261</v>
      </c>
      <c r="AD60" s="116" t="s">
        <v>261</v>
      </c>
      <c r="AE60" s="116" t="s">
        <v>261</v>
      </c>
      <c r="AF60" s="116" t="s">
        <v>261</v>
      </c>
      <c r="AG60" s="116" t="s">
        <v>261</v>
      </c>
      <c r="AH60" s="116" t="s">
        <v>261</v>
      </c>
      <c r="AI60" s="116" t="s">
        <v>261</v>
      </c>
      <c r="AJ60" s="116" t="s">
        <v>261</v>
      </c>
      <c r="AK60" s="116" t="s">
        <v>261</v>
      </c>
      <c r="AL60" s="116" t="s">
        <v>261</v>
      </c>
      <c r="AM60" s="116" t="s">
        <v>261</v>
      </c>
      <c r="AN60" s="116" t="str">
        <f t="shared" si="0"/>
        <v>нд</v>
      </c>
      <c r="AO60" s="116" t="str">
        <f t="shared" si="1"/>
        <v>нд</v>
      </c>
    </row>
    <row r="61" spans="1:41" x14ac:dyDescent="0.25">
      <c r="A61" s="150" t="s">
        <v>171</v>
      </c>
      <c r="B61" s="46" t="s">
        <v>97</v>
      </c>
      <c r="C61" s="116">
        <v>0</v>
      </c>
      <c r="D61" s="116">
        <v>0</v>
      </c>
      <c r="E61" s="116">
        <v>0</v>
      </c>
      <c r="F61" s="116">
        <v>0</v>
      </c>
      <c r="G61" s="116">
        <v>0</v>
      </c>
      <c r="H61" s="116">
        <v>0</v>
      </c>
      <c r="I61" s="116" t="s">
        <v>261</v>
      </c>
      <c r="J61" s="116">
        <v>0</v>
      </c>
      <c r="K61" s="116" t="s">
        <v>261</v>
      </c>
      <c r="L61" s="116">
        <v>0</v>
      </c>
      <c r="M61" s="116" t="s">
        <v>261</v>
      </c>
      <c r="N61" s="116">
        <v>0</v>
      </c>
      <c r="O61" s="116" t="s">
        <v>261</v>
      </c>
      <c r="P61" s="116">
        <v>0</v>
      </c>
      <c r="Q61" s="116" t="s">
        <v>261</v>
      </c>
      <c r="R61" s="116">
        <v>0</v>
      </c>
      <c r="S61" s="116" t="s">
        <v>261</v>
      </c>
      <c r="T61" s="116">
        <v>0</v>
      </c>
      <c r="U61" s="116" t="s">
        <v>261</v>
      </c>
      <c r="V61" s="116">
        <v>0</v>
      </c>
      <c r="W61" s="116" t="s">
        <v>261</v>
      </c>
      <c r="X61" s="116">
        <v>0</v>
      </c>
      <c r="Y61" s="116" t="s">
        <v>261</v>
      </c>
      <c r="Z61" s="116" t="s">
        <v>261</v>
      </c>
      <c r="AA61" s="116" t="s">
        <v>261</v>
      </c>
      <c r="AB61" s="116" t="s">
        <v>261</v>
      </c>
      <c r="AC61" s="116" t="s">
        <v>261</v>
      </c>
      <c r="AD61" s="116" t="s">
        <v>261</v>
      </c>
      <c r="AE61" s="116" t="s">
        <v>261</v>
      </c>
      <c r="AF61" s="116" t="s">
        <v>261</v>
      </c>
      <c r="AG61" s="116" t="s">
        <v>261</v>
      </c>
      <c r="AH61" s="116" t="s">
        <v>261</v>
      </c>
      <c r="AI61" s="116" t="s">
        <v>261</v>
      </c>
      <c r="AJ61" s="116" t="s">
        <v>261</v>
      </c>
      <c r="AK61" s="116" t="s">
        <v>261</v>
      </c>
      <c r="AL61" s="116" t="s">
        <v>261</v>
      </c>
      <c r="AM61" s="116" t="s">
        <v>261</v>
      </c>
      <c r="AN61" s="116" t="str">
        <f t="shared" si="0"/>
        <v>нд</v>
      </c>
      <c r="AO61" s="116" t="str">
        <f t="shared" si="1"/>
        <v>нд</v>
      </c>
    </row>
    <row r="62" spans="1:41" x14ac:dyDescent="0.25">
      <c r="A62" s="150" t="s">
        <v>172</v>
      </c>
      <c r="B62" s="46" t="s">
        <v>95</v>
      </c>
      <c r="C62" s="116">
        <v>0</v>
      </c>
      <c r="D62" s="116">
        <v>0</v>
      </c>
      <c r="E62" s="116">
        <v>0</v>
      </c>
      <c r="F62" s="116">
        <v>0</v>
      </c>
      <c r="G62" s="116">
        <v>0</v>
      </c>
      <c r="H62" s="116">
        <v>0</v>
      </c>
      <c r="I62" s="116" t="s">
        <v>261</v>
      </c>
      <c r="J62" s="116">
        <v>0</v>
      </c>
      <c r="K62" s="116" t="s">
        <v>261</v>
      </c>
      <c r="L62" s="116">
        <v>0</v>
      </c>
      <c r="M62" s="116" t="s">
        <v>261</v>
      </c>
      <c r="N62" s="116">
        <v>0</v>
      </c>
      <c r="O62" s="116" t="s">
        <v>261</v>
      </c>
      <c r="P62" s="116">
        <v>0</v>
      </c>
      <c r="Q62" s="116" t="s">
        <v>261</v>
      </c>
      <c r="R62" s="116">
        <v>0</v>
      </c>
      <c r="S62" s="116" t="s">
        <v>261</v>
      </c>
      <c r="T62" s="116">
        <v>0</v>
      </c>
      <c r="U62" s="116" t="s">
        <v>261</v>
      </c>
      <c r="V62" s="116">
        <v>0</v>
      </c>
      <c r="W62" s="116" t="s">
        <v>261</v>
      </c>
      <c r="X62" s="116">
        <v>0</v>
      </c>
      <c r="Y62" s="116" t="s">
        <v>261</v>
      </c>
      <c r="Z62" s="116" t="s">
        <v>261</v>
      </c>
      <c r="AA62" s="116" t="s">
        <v>261</v>
      </c>
      <c r="AB62" s="116" t="s">
        <v>261</v>
      </c>
      <c r="AC62" s="116" t="s">
        <v>261</v>
      </c>
      <c r="AD62" s="116" t="s">
        <v>261</v>
      </c>
      <c r="AE62" s="116" t="s">
        <v>261</v>
      </c>
      <c r="AF62" s="116" t="s">
        <v>261</v>
      </c>
      <c r="AG62" s="116" t="s">
        <v>261</v>
      </c>
      <c r="AH62" s="116" t="s">
        <v>261</v>
      </c>
      <c r="AI62" s="116" t="s">
        <v>261</v>
      </c>
      <c r="AJ62" s="116" t="s">
        <v>261</v>
      </c>
      <c r="AK62" s="116" t="s">
        <v>261</v>
      </c>
      <c r="AL62" s="116" t="s">
        <v>261</v>
      </c>
      <c r="AM62" s="116" t="s">
        <v>261</v>
      </c>
      <c r="AN62" s="116" t="str">
        <f t="shared" si="0"/>
        <v>нд</v>
      </c>
      <c r="AO62" s="116" t="str">
        <f t="shared" si="1"/>
        <v>нд</v>
      </c>
    </row>
    <row r="63" spans="1:41" x14ac:dyDescent="0.25">
      <c r="A63" s="150" t="s">
        <v>173</v>
      </c>
      <c r="B63" s="46" t="s">
        <v>175</v>
      </c>
      <c r="C63" s="116">
        <v>1.4419999999999999</v>
      </c>
      <c r="D63" s="116">
        <v>0</v>
      </c>
      <c r="E63" s="116">
        <v>0</v>
      </c>
      <c r="F63" s="116">
        <v>0</v>
      </c>
      <c r="G63" s="116">
        <v>0</v>
      </c>
      <c r="H63" s="116">
        <v>1.4419999999999999</v>
      </c>
      <c r="I63" s="116" t="s">
        <v>343</v>
      </c>
      <c r="J63" s="116">
        <v>0</v>
      </c>
      <c r="K63" s="116" t="s">
        <v>261</v>
      </c>
      <c r="L63" s="116">
        <v>0</v>
      </c>
      <c r="M63" s="116" t="s">
        <v>261</v>
      </c>
      <c r="N63" s="116">
        <v>0</v>
      </c>
      <c r="O63" s="116" t="s">
        <v>261</v>
      </c>
      <c r="P63" s="116">
        <v>0</v>
      </c>
      <c r="Q63" s="116" t="s">
        <v>261</v>
      </c>
      <c r="R63" s="116">
        <v>0</v>
      </c>
      <c r="S63" s="116" t="s">
        <v>261</v>
      </c>
      <c r="T63" s="116">
        <v>0</v>
      </c>
      <c r="U63" s="116" t="s">
        <v>261</v>
      </c>
      <c r="V63" s="116">
        <v>0</v>
      </c>
      <c r="W63" s="116" t="s">
        <v>261</v>
      </c>
      <c r="X63" s="116">
        <v>0</v>
      </c>
      <c r="Y63" s="116" t="s">
        <v>261</v>
      </c>
      <c r="Z63" s="116" t="s">
        <v>261</v>
      </c>
      <c r="AA63" s="116" t="s">
        <v>261</v>
      </c>
      <c r="AB63" s="116" t="s">
        <v>261</v>
      </c>
      <c r="AC63" s="116" t="s">
        <v>261</v>
      </c>
      <c r="AD63" s="116" t="s">
        <v>261</v>
      </c>
      <c r="AE63" s="116" t="s">
        <v>261</v>
      </c>
      <c r="AF63" s="116" t="s">
        <v>261</v>
      </c>
      <c r="AG63" s="116" t="s">
        <v>261</v>
      </c>
      <c r="AH63" s="116" t="s">
        <v>261</v>
      </c>
      <c r="AI63" s="116" t="s">
        <v>261</v>
      </c>
      <c r="AJ63" s="116" t="s">
        <v>261</v>
      </c>
      <c r="AK63" s="116" t="s">
        <v>261</v>
      </c>
      <c r="AL63" s="116" t="s">
        <v>261</v>
      </c>
      <c r="AM63" s="116" t="s">
        <v>261</v>
      </c>
      <c r="AN63" s="116">
        <f t="shared" si="0"/>
        <v>1.4419999999999999</v>
      </c>
      <c r="AO63" s="116" t="str">
        <f t="shared" si="1"/>
        <v>нд</v>
      </c>
    </row>
    <row r="64" spans="1:41" ht="19.5" thickBot="1" x14ac:dyDescent="0.3">
      <c r="A64" s="152" t="s">
        <v>174</v>
      </c>
      <c r="B64" s="153" t="s">
        <v>73</v>
      </c>
      <c r="C64" s="154">
        <v>0</v>
      </c>
      <c r="D64" s="154">
        <v>0</v>
      </c>
      <c r="E64" s="154">
        <v>0</v>
      </c>
      <c r="F64" s="154">
        <v>0</v>
      </c>
      <c r="G64" s="154">
        <v>0</v>
      </c>
      <c r="H64" s="154">
        <v>0</v>
      </c>
      <c r="I64" s="154" t="s">
        <v>261</v>
      </c>
      <c r="J64" s="154">
        <v>0</v>
      </c>
      <c r="K64" s="154" t="s">
        <v>261</v>
      </c>
      <c r="L64" s="154">
        <v>0</v>
      </c>
      <c r="M64" s="154" t="s">
        <v>261</v>
      </c>
      <c r="N64" s="154">
        <v>0</v>
      </c>
      <c r="O64" s="154" t="s">
        <v>261</v>
      </c>
      <c r="P64" s="154">
        <v>0</v>
      </c>
      <c r="Q64" s="154" t="s">
        <v>261</v>
      </c>
      <c r="R64" s="154">
        <v>0</v>
      </c>
      <c r="S64" s="154" t="s">
        <v>261</v>
      </c>
      <c r="T64" s="154">
        <v>0</v>
      </c>
      <c r="U64" s="154" t="s">
        <v>261</v>
      </c>
      <c r="V64" s="154">
        <v>0</v>
      </c>
      <c r="W64" s="154" t="s">
        <v>261</v>
      </c>
      <c r="X64" s="154">
        <v>0</v>
      </c>
      <c r="Y64" s="154" t="s">
        <v>261</v>
      </c>
      <c r="Z64" s="154" t="s">
        <v>261</v>
      </c>
      <c r="AA64" s="154" t="s">
        <v>261</v>
      </c>
      <c r="AB64" s="154" t="s">
        <v>261</v>
      </c>
      <c r="AC64" s="154" t="s">
        <v>261</v>
      </c>
      <c r="AD64" s="154" t="s">
        <v>261</v>
      </c>
      <c r="AE64" s="154" t="s">
        <v>261</v>
      </c>
      <c r="AF64" s="154" t="s">
        <v>261</v>
      </c>
      <c r="AG64" s="154" t="s">
        <v>261</v>
      </c>
      <c r="AH64" s="154" t="s">
        <v>261</v>
      </c>
      <c r="AI64" s="154" t="s">
        <v>261</v>
      </c>
      <c r="AJ64" s="154" t="s">
        <v>261</v>
      </c>
      <c r="AK64" s="154" t="s">
        <v>261</v>
      </c>
      <c r="AL64" s="154" t="s">
        <v>261</v>
      </c>
      <c r="AM64" s="154" t="s">
        <v>261</v>
      </c>
      <c r="AN64" s="154" t="str">
        <f t="shared" si="0"/>
        <v>нд</v>
      </c>
      <c r="AO64" s="154" t="str">
        <f t="shared" si="1"/>
        <v>нд</v>
      </c>
    </row>
    <row r="65" spans="1:40" x14ac:dyDescent="0.25">
      <c r="A65" s="44"/>
      <c r="B65" s="39"/>
      <c r="C65" s="39"/>
      <c r="D65" s="39"/>
      <c r="E65" s="39"/>
      <c r="F65" s="39"/>
      <c r="G65" s="39"/>
      <c r="H65" s="39"/>
      <c r="I65" s="39"/>
      <c r="J65" s="39"/>
      <c r="K65" s="39"/>
      <c r="L65" s="44"/>
      <c r="M65" s="44"/>
    </row>
    <row r="66" spans="1:40" ht="54" customHeight="1" x14ac:dyDescent="0.25">
      <c r="B66" s="343"/>
      <c r="C66" s="343"/>
      <c r="D66" s="343"/>
      <c r="E66" s="343"/>
      <c r="F66" s="343"/>
      <c r="G66" s="343"/>
      <c r="H66" s="343"/>
      <c r="I66" s="343"/>
      <c r="J66" s="41"/>
      <c r="K66" s="41"/>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row>
    <row r="68" spans="1:40" ht="50.25" customHeight="1" x14ac:dyDescent="0.25">
      <c r="B68" s="343"/>
      <c r="C68" s="343"/>
      <c r="D68" s="343"/>
      <c r="E68" s="343"/>
      <c r="F68" s="343"/>
      <c r="G68" s="343"/>
      <c r="H68" s="343"/>
      <c r="I68" s="343"/>
      <c r="J68" s="41"/>
      <c r="K68" s="41"/>
    </row>
    <row r="70" spans="1:40" ht="36.75" customHeight="1" x14ac:dyDescent="0.25">
      <c r="B70" s="343"/>
      <c r="C70" s="343"/>
      <c r="D70" s="343"/>
      <c r="E70" s="343"/>
      <c r="F70" s="343"/>
      <c r="G70" s="343"/>
      <c r="H70" s="343"/>
      <c r="I70" s="343"/>
      <c r="J70" s="41"/>
      <c r="K70" s="41"/>
    </row>
    <row r="71" spans="1:40" x14ac:dyDescent="0.25">
      <c r="N71" s="42"/>
    </row>
    <row r="72" spans="1:40" ht="51" customHeight="1" x14ac:dyDescent="0.25">
      <c r="B72" s="343"/>
      <c r="C72" s="343"/>
      <c r="D72" s="343"/>
      <c r="E72" s="343"/>
      <c r="F72" s="343"/>
      <c r="G72" s="343"/>
      <c r="H72" s="343"/>
      <c r="I72" s="343"/>
      <c r="J72" s="41"/>
      <c r="K72" s="41"/>
      <c r="N72" s="42"/>
    </row>
    <row r="73" spans="1:40" ht="32.25" customHeight="1" x14ac:dyDescent="0.25">
      <c r="B73" s="343"/>
      <c r="C73" s="343"/>
      <c r="D73" s="343"/>
      <c r="E73" s="343"/>
      <c r="F73" s="343"/>
      <c r="G73" s="343"/>
      <c r="H73" s="343"/>
      <c r="I73" s="343"/>
      <c r="J73" s="41"/>
      <c r="K73" s="41"/>
    </row>
    <row r="74" spans="1:40" ht="51.75" customHeight="1" x14ac:dyDescent="0.25">
      <c r="B74" s="343"/>
      <c r="C74" s="343"/>
      <c r="D74" s="343"/>
      <c r="E74" s="343"/>
      <c r="F74" s="343"/>
      <c r="G74" s="343"/>
      <c r="H74" s="343"/>
      <c r="I74" s="343"/>
      <c r="J74" s="41"/>
      <c r="K74" s="41"/>
    </row>
    <row r="75" spans="1:40" ht="21.75" customHeight="1" x14ac:dyDescent="0.25">
      <c r="B75" s="344"/>
      <c r="C75" s="344"/>
      <c r="D75" s="344"/>
      <c r="E75" s="344"/>
      <c r="F75" s="344"/>
      <c r="G75" s="344"/>
      <c r="H75" s="344"/>
      <c r="I75" s="344"/>
      <c r="J75" s="40"/>
      <c r="K75" s="40"/>
    </row>
    <row r="76" spans="1:40" ht="23.25" customHeight="1" x14ac:dyDescent="0.25"/>
    <row r="77" spans="1:40" ht="18.75" customHeight="1" x14ac:dyDescent="0.25">
      <c r="B77" s="342"/>
      <c r="C77" s="342"/>
      <c r="D77" s="342"/>
      <c r="E77" s="342"/>
      <c r="F77" s="342"/>
      <c r="G77" s="342"/>
      <c r="H77" s="342"/>
      <c r="I77" s="342"/>
      <c r="J77" s="39"/>
      <c r="K77" s="39"/>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499" right="0.39370078740157499" top="0.78740157480314998" bottom="0.39370078740157499" header="0.31496062992126" footer="0.31496062992126"/>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6F609-B201-4496-B285-269507B49E35}">
  <sheetPr codeName="Т7">
    <pageSetUpPr fitToPage="1"/>
  </sheetPr>
  <dimension ref="A1:AV493"/>
  <sheetViews>
    <sheetView zoomScale="85" zoomScaleNormal="85" zoomScaleSheetLayoutView="85" workbookViewId="0">
      <selection activeCell="A12" sqref="A12:AV12"/>
    </sheetView>
  </sheetViews>
  <sheetFormatPr defaultRowHeight="15" x14ac:dyDescent="0.25"/>
  <cols>
    <col min="1" max="1" width="6.140625" style="61" customWidth="1"/>
    <col min="2" max="2" width="23.140625" style="61" customWidth="1"/>
    <col min="3" max="3" width="13.85546875" style="61" customWidth="1"/>
    <col min="4" max="4" width="15.140625" style="65" customWidth="1"/>
    <col min="5" max="12" width="7.7109375" style="61" customWidth="1"/>
    <col min="13"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5" width="10.7109375" style="61" customWidth="1"/>
    <col min="26" max="26" width="7.7109375" style="61" customWidth="1"/>
    <col min="27"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s>
  <sheetData>
    <row r="1" spans="1:48" s="28" customFormat="1" ht="37.5" x14ac:dyDescent="0.25">
      <c r="A1" s="60"/>
      <c r="B1" s="60"/>
      <c r="C1" s="60"/>
      <c r="D1" s="62"/>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3" t="s">
        <v>65</v>
      </c>
    </row>
    <row r="2" spans="1:48" s="28" customFormat="1" ht="56.25" x14ac:dyDescent="0.3">
      <c r="A2" s="60"/>
      <c r="B2" s="60"/>
      <c r="C2" s="60"/>
      <c r="D2" s="62"/>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4" t="s">
        <v>6</v>
      </c>
    </row>
    <row r="3" spans="1:48" s="28" customFormat="1" ht="56.25" x14ac:dyDescent="0.3">
      <c r="A3" s="60"/>
      <c r="B3" s="60"/>
      <c r="C3" s="60"/>
      <c r="D3" s="62"/>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4" t="s">
        <v>64</v>
      </c>
    </row>
    <row r="4" spans="1:48" s="28" customFormat="1" ht="18.75" x14ac:dyDescent="0.3">
      <c r="A4" s="60"/>
      <c r="B4" s="60"/>
      <c r="C4" s="60"/>
      <c r="D4" s="62"/>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4"/>
    </row>
    <row r="5" spans="1:48" s="28" customFormat="1" ht="15.75" x14ac:dyDescent="0.25">
      <c r="A5" s="346" t="str">
        <f>T1Year</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s="28" customFormat="1" ht="18.75" x14ac:dyDescent="0.3">
      <c r="A6" s="60"/>
      <c r="B6" s="60"/>
      <c r="C6" s="60"/>
      <c r="D6" s="62"/>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4"/>
    </row>
    <row r="7" spans="1:48" s="28" customFormat="1" ht="15.75" x14ac:dyDescent="0.25">
      <c r="A7" s="349" t="s">
        <v>5</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s="28" customFormat="1"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s="28" customFormat="1" ht="15.75" x14ac:dyDescent="0.25">
      <c r="A9" s="279" t="str">
        <f>T1Filial</f>
        <v>Акционерное Общество "Тульские городские электрические сети"</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s="28" customFormat="1" x14ac:dyDescent="0.25">
      <c r="A10" s="347" t="s">
        <v>4</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s="28" customFormat="1"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s="28" customFormat="1" ht="15.75" x14ac:dyDescent="0.25">
      <c r="A12" s="279" t="str">
        <f>T1Code</f>
        <v>H_106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s="28" customFormat="1" x14ac:dyDescent="0.25">
      <c r="A13" s="347" t="s">
        <v>3</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s="28" customFormat="1" ht="15.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s="28" customFormat="1" ht="15.75" x14ac:dyDescent="0.25">
      <c r="A15" s="279" t="str">
        <f>T1Titul</f>
        <v>Техперевооружение КЛ 6 кВ ТП 6/0,4 кВ №368 - ТП 6/0,4 кВ №456 ф.4 ПС 110/6 кВ №370 Тулица с заменой кабеля (протяженность 1,905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s="28" customFormat="1" x14ac:dyDescent="0.25">
      <c r="A16" s="347" t="s">
        <v>2</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s="28" customFormat="1"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s="28" customForma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s="28" customFormat="1"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8"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8" customFormat="1" ht="15.75" x14ac:dyDescent="0.25">
      <c r="A21" s="351" t="s">
        <v>248</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8" customFormat="1" ht="15.75" x14ac:dyDescent="0.25">
      <c r="A22" s="352" t="s">
        <v>48</v>
      </c>
      <c r="B22" s="355" t="s">
        <v>20</v>
      </c>
      <c r="C22" s="352" t="s">
        <v>47</v>
      </c>
      <c r="D22" s="352" t="s">
        <v>46</v>
      </c>
      <c r="E22" s="358" t="s">
        <v>254</v>
      </c>
      <c r="F22" s="359"/>
      <c r="G22" s="359"/>
      <c r="H22" s="359"/>
      <c r="I22" s="359"/>
      <c r="J22" s="359"/>
      <c r="K22" s="359"/>
      <c r="L22" s="360"/>
      <c r="M22" s="352" t="s">
        <v>45</v>
      </c>
      <c r="N22" s="352" t="s">
        <v>44</v>
      </c>
      <c r="O22" s="352" t="s">
        <v>43</v>
      </c>
      <c r="P22" s="361" t="s">
        <v>179</v>
      </c>
      <c r="Q22" s="361" t="s">
        <v>42</v>
      </c>
      <c r="R22" s="361" t="s">
        <v>41</v>
      </c>
      <c r="S22" s="361" t="s">
        <v>40</v>
      </c>
      <c r="T22" s="361"/>
      <c r="U22" s="362" t="s">
        <v>39</v>
      </c>
      <c r="V22" s="362" t="s">
        <v>38</v>
      </c>
      <c r="W22" s="361" t="s">
        <v>37</v>
      </c>
      <c r="X22" s="361" t="s">
        <v>36</v>
      </c>
      <c r="Y22" s="361" t="s">
        <v>35</v>
      </c>
      <c r="Z22" s="373" t="s">
        <v>34</v>
      </c>
      <c r="AA22" s="361" t="s">
        <v>33</v>
      </c>
      <c r="AB22" s="361" t="s">
        <v>32</v>
      </c>
      <c r="AC22" s="361" t="s">
        <v>31</v>
      </c>
      <c r="AD22" s="361" t="s">
        <v>30</v>
      </c>
      <c r="AE22" s="361" t="s">
        <v>29</v>
      </c>
      <c r="AF22" s="361" t="s">
        <v>28</v>
      </c>
      <c r="AG22" s="361"/>
      <c r="AH22" s="361"/>
      <c r="AI22" s="361"/>
      <c r="AJ22" s="361"/>
      <c r="AK22" s="361"/>
      <c r="AL22" s="361" t="s">
        <v>27</v>
      </c>
      <c r="AM22" s="361"/>
      <c r="AN22" s="361"/>
      <c r="AO22" s="361"/>
      <c r="AP22" s="361" t="s">
        <v>26</v>
      </c>
      <c r="AQ22" s="361"/>
      <c r="AR22" s="361" t="s">
        <v>25</v>
      </c>
      <c r="AS22" s="361" t="s">
        <v>24</v>
      </c>
      <c r="AT22" s="361" t="s">
        <v>23</v>
      </c>
      <c r="AU22" s="361" t="s">
        <v>22</v>
      </c>
      <c r="AV22" s="365" t="s">
        <v>21</v>
      </c>
    </row>
    <row r="23" spans="1:48" s="28" customFormat="1" ht="15.75" x14ac:dyDescent="0.25">
      <c r="A23" s="353"/>
      <c r="B23" s="356"/>
      <c r="C23" s="353"/>
      <c r="D23" s="353"/>
      <c r="E23" s="367" t="s">
        <v>19</v>
      </c>
      <c r="F23" s="369" t="s">
        <v>77</v>
      </c>
      <c r="G23" s="369" t="s">
        <v>76</v>
      </c>
      <c r="H23" s="369" t="s">
        <v>75</v>
      </c>
      <c r="I23" s="371" t="s">
        <v>186</v>
      </c>
      <c r="J23" s="371" t="s">
        <v>187</v>
      </c>
      <c r="K23" s="371" t="s">
        <v>188</v>
      </c>
      <c r="L23" s="369" t="s">
        <v>72</v>
      </c>
      <c r="M23" s="353"/>
      <c r="N23" s="353"/>
      <c r="O23" s="353"/>
      <c r="P23" s="361"/>
      <c r="Q23" s="361"/>
      <c r="R23" s="361"/>
      <c r="S23" s="352" t="s">
        <v>0</v>
      </c>
      <c r="T23" s="352" t="s">
        <v>7</v>
      </c>
      <c r="U23" s="362"/>
      <c r="V23" s="362"/>
      <c r="W23" s="361"/>
      <c r="X23" s="361"/>
      <c r="Y23" s="361"/>
      <c r="Z23" s="361"/>
      <c r="AA23" s="361"/>
      <c r="AB23" s="361"/>
      <c r="AC23" s="361"/>
      <c r="AD23" s="361"/>
      <c r="AE23" s="361"/>
      <c r="AF23" s="361" t="s">
        <v>18</v>
      </c>
      <c r="AG23" s="361"/>
      <c r="AH23" s="361" t="s">
        <v>17</v>
      </c>
      <c r="AI23" s="361"/>
      <c r="AJ23" s="352" t="s">
        <v>16</v>
      </c>
      <c r="AK23" s="352" t="s">
        <v>15</v>
      </c>
      <c r="AL23" s="352" t="s">
        <v>14</v>
      </c>
      <c r="AM23" s="352" t="s">
        <v>13</v>
      </c>
      <c r="AN23" s="352" t="s">
        <v>12</v>
      </c>
      <c r="AO23" s="352" t="s">
        <v>11</v>
      </c>
      <c r="AP23" s="352" t="s">
        <v>10</v>
      </c>
      <c r="AQ23" s="363" t="s">
        <v>7</v>
      </c>
      <c r="AR23" s="361"/>
      <c r="AS23" s="361"/>
      <c r="AT23" s="361"/>
      <c r="AU23" s="361"/>
      <c r="AV23" s="366"/>
    </row>
    <row r="24" spans="1:48" s="28" customFormat="1" ht="47.25" x14ac:dyDescent="0.25">
      <c r="A24" s="354"/>
      <c r="B24" s="357"/>
      <c r="C24" s="354"/>
      <c r="D24" s="354"/>
      <c r="E24" s="368"/>
      <c r="F24" s="370"/>
      <c r="G24" s="370"/>
      <c r="H24" s="370"/>
      <c r="I24" s="372"/>
      <c r="J24" s="372"/>
      <c r="K24" s="372"/>
      <c r="L24" s="370"/>
      <c r="M24" s="354"/>
      <c r="N24" s="354"/>
      <c r="O24" s="354"/>
      <c r="P24" s="361"/>
      <c r="Q24" s="361"/>
      <c r="R24" s="361"/>
      <c r="S24" s="354"/>
      <c r="T24" s="354"/>
      <c r="U24" s="362"/>
      <c r="V24" s="362"/>
      <c r="W24" s="361"/>
      <c r="X24" s="361"/>
      <c r="Y24" s="361"/>
      <c r="Z24" s="361"/>
      <c r="AA24" s="361"/>
      <c r="AB24" s="361"/>
      <c r="AC24" s="361"/>
      <c r="AD24" s="361"/>
      <c r="AE24" s="361"/>
      <c r="AF24" s="59" t="s">
        <v>9</v>
      </c>
      <c r="AG24" s="59" t="s">
        <v>8</v>
      </c>
      <c r="AH24" s="59" t="s">
        <v>0</v>
      </c>
      <c r="AI24" s="59" t="s">
        <v>7</v>
      </c>
      <c r="AJ24" s="354"/>
      <c r="AK24" s="354"/>
      <c r="AL24" s="354"/>
      <c r="AM24" s="354"/>
      <c r="AN24" s="354"/>
      <c r="AO24" s="354"/>
      <c r="AP24" s="354"/>
      <c r="AQ24" s="364"/>
      <c r="AR24" s="361"/>
      <c r="AS24" s="361"/>
      <c r="AT24" s="361"/>
      <c r="AU24" s="361"/>
      <c r="AV24" s="366"/>
    </row>
    <row r="25" spans="1:48" s="29"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x14ac:dyDescent="0.25">
      <c r="A26" s="160">
        <v>1</v>
      </c>
      <c r="B26" s="160" t="s">
        <v>274</v>
      </c>
      <c r="C26" s="160" t="s">
        <v>285</v>
      </c>
      <c r="D26" s="160">
        <v>2027</v>
      </c>
      <c r="E26" s="160"/>
      <c r="F26" s="160" t="s">
        <v>261</v>
      </c>
      <c r="G26" s="160"/>
      <c r="H26" s="160"/>
      <c r="I26" s="160"/>
      <c r="J26" s="160"/>
      <c r="K26" s="160">
        <v>1.905</v>
      </c>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160"/>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5FDFB-1BB8-437F-A64F-8E689F867C90}">
  <sheetPr codeName="Sheet1">
    <pageSetUpPr fitToPage="1"/>
  </sheetPr>
  <dimension ref="A1:AA83"/>
  <sheetViews>
    <sheetView view="pageBreakPreview" topLeftCell="A3" zoomScale="90" zoomScaleNormal="90" zoomScaleSheetLayoutView="90" workbookViewId="0">
      <selection activeCell="A12" sqref="A12:B12"/>
    </sheetView>
  </sheetViews>
  <sheetFormatPr defaultRowHeight="15.75" x14ac:dyDescent="0.25"/>
  <cols>
    <col min="1" max="2" width="66.140625" style="68" customWidth="1"/>
    <col min="3" max="3" width="28.7109375" customWidth="1"/>
    <col min="4" max="4" width="17.28515625" customWidth="1"/>
    <col min="5" max="5" width="0.140625" customWidth="1"/>
    <col min="6" max="12" width="9.140625" hidden="1" customWidth="1"/>
    <col min="16"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27" ht="18.75" x14ac:dyDescent="0.25">
      <c r="B1" s="34" t="s">
        <v>65</v>
      </c>
    </row>
    <row r="2" spans="1:27" ht="18.75" x14ac:dyDescent="0.3">
      <c r="B2" s="25" t="s">
        <v>6</v>
      </c>
    </row>
    <row r="3" spans="1:27" ht="18.75" x14ac:dyDescent="0.3">
      <c r="B3" s="25" t="s">
        <v>279</v>
      </c>
    </row>
    <row r="4" spans="1:27" x14ac:dyDescent="0.25">
      <c r="A4" s="69"/>
      <c r="B4" s="67"/>
      <c r="P4" s="67"/>
      <c r="Q4" s="67"/>
      <c r="R4" s="67"/>
      <c r="S4" s="67"/>
      <c r="T4" s="67"/>
      <c r="U4" s="67"/>
      <c r="V4" s="67"/>
      <c r="W4" s="67"/>
      <c r="X4" s="67"/>
      <c r="Y4" s="67"/>
      <c r="Z4" s="67"/>
      <c r="AA4" s="67"/>
    </row>
    <row r="5" spans="1:27" ht="18.75" x14ac:dyDescent="0.3">
      <c r="A5" s="10" t="str">
        <f>T1Year</f>
        <v>Год раскрытия информации: 2026 год</v>
      </c>
      <c r="B5" s="10"/>
      <c r="P5" s="67"/>
      <c r="Q5" s="67"/>
      <c r="R5" s="67"/>
      <c r="S5" s="67"/>
      <c r="T5" s="67"/>
      <c r="U5" s="67"/>
      <c r="V5" s="67"/>
      <c r="W5" s="67"/>
      <c r="X5" s="67"/>
      <c r="Y5" s="67"/>
      <c r="Z5" s="67"/>
      <c r="AA5" s="67"/>
    </row>
    <row r="6" spans="1:27" ht="18.75" x14ac:dyDescent="0.3">
      <c r="A6" s="70"/>
      <c r="B6" s="70"/>
      <c r="P6" s="67"/>
      <c r="Q6" s="67"/>
      <c r="R6" s="67"/>
      <c r="S6" s="67"/>
      <c r="T6" s="67"/>
      <c r="U6" s="67"/>
      <c r="V6" s="67"/>
      <c r="W6" s="67"/>
      <c r="X6" s="67"/>
      <c r="Y6" s="67"/>
      <c r="Z6" s="67"/>
      <c r="AA6" s="67"/>
    </row>
    <row r="7" spans="1:27" ht="18.75" x14ac:dyDescent="0.25">
      <c r="A7" s="9" t="s">
        <v>5</v>
      </c>
      <c r="B7" s="9"/>
      <c r="P7" s="67"/>
      <c r="Q7" s="67"/>
      <c r="R7" s="67"/>
      <c r="S7" s="67"/>
      <c r="T7" s="67"/>
      <c r="U7" s="67"/>
      <c r="V7" s="67"/>
      <c r="W7" s="67"/>
      <c r="X7" s="67"/>
      <c r="Y7" s="67"/>
      <c r="Z7" s="67"/>
      <c r="AA7" s="67"/>
    </row>
    <row r="8" spans="1:27" ht="18.75" x14ac:dyDescent="0.25">
      <c r="A8" s="71"/>
      <c r="B8" s="71"/>
      <c r="P8" s="67"/>
      <c r="Q8" s="67"/>
      <c r="R8" s="67"/>
      <c r="S8" s="67"/>
      <c r="T8" s="67"/>
      <c r="U8" s="67"/>
      <c r="V8" s="67"/>
      <c r="W8" s="67"/>
      <c r="X8" s="67"/>
      <c r="Y8" s="67"/>
      <c r="Z8" s="67"/>
      <c r="AA8" s="67"/>
    </row>
    <row r="9" spans="1:27" x14ac:dyDescent="0.25">
      <c r="A9" s="8" t="str">
        <f>T1Filial</f>
        <v>Акционерное Общество "Тульские городские электрические сети"</v>
      </c>
      <c r="B9" s="8"/>
      <c r="P9" s="67"/>
      <c r="Q9" s="67"/>
      <c r="R9" s="67"/>
      <c r="S9" s="67"/>
      <c r="T9" s="67"/>
      <c r="U9" s="67"/>
      <c r="V9" s="67"/>
      <c r="W9" s="67"/>
      <c r="X9" s="67"/>
      <c r="Y9" s="67"/>
      <c r="Z9" s="67"/>
      <c r="AA9" s="67"/>
    </row>
    <row r="10" spans="1:27" x14ac:dyDescent="0.25">
      <c r="A10" s="13" t="s">
        <v>4</v>
      </c>
      <c r="B10" s="13"/>
      <c r="P10" s="67"/>
      <c r="Q10" s="67"/>
      <c r="R10" s="67"/>
      <c r="S10" s="67"/>
      <c r="T10" s="67"/>
      <c r="U10" s="67"/>
      <c r="V10" s="67"/>
      <c r="W10" s="67"/>
      <c r="X10" s="67"/>
      <c r="Y10" s="67"/>
      <c r="Z10" s="67"/>
      <c r="AA10" s="67"/>
    </row>
    <row r="11" spans="1:27" ht="18.75" x14ac:dyDescent="0.25">
      <c r="A11" s="71"/>
      <c r="B11" s="71"/>
      <c r="P11" s="67"/>
      <c r="Q11" s="67"/>
      <c r="R11" s="67"/>
      <c r="S11" s="67"/>
      <c r="T11" s="67"/>
      <c r="U11" s="67"/>
      <c r="V11" s="67"/>
      <c r="W11" s="67"/>
      <c r="X11" s="67"/>
      <c r="Y11" s="67"/>
      <c r="Z11" s="67"/>
      <c r="AA11" s="67"/>
    </row>
    <row r="12" spans="1:27" ht="21.75" customHeight="1" x14ac:dyDescent="0.25">
      <c r="A12" s="8" t="str">
        <f>T1Code</f>
        <v>H_106</v>
      </c>
      <c r="B12" s="8"/>
      <c r="P12" s="67"/>
      <c r="Q12" s="67"/>
      <c r="R12" s="67"/>
      <c r="S12" s="67"/>
      <c r="T12" s="67"/>
      <c r="U12" s="67"/>
      <c r="V12" s="67"/>
      <c r="W12" s="67"/>
      <c r="X12" s="67"/>
      <c r="Y12" s="67"/>
      <c r="Z12" s="67"/>
      <c r="AA12" s="67"/>
    </row>
    <row r="13" spans="1:27" x14ac:dyDescent="0.25">
      <c r="A13" s="13" t="s">
        <v>3</v>
      </c>
      <c r="B13" s="13"/>
      <c r="P13" s="67"/>
      <c r="Q13" s="67"/>
      <c r="R13" s="67"/>
      <c r="S13" s="67"/>
      <c r="T13" s="67"/>
      <c r="U13" s="67"/>
      <c r="V13" s="67"/>
      <c r="W13" s="67"/>
      <c r="X13" s="67"/>
      <c r="Y13" s="67"/>
      <c r="Z13" s="67"/>
      <c r="AA13" s="67"/>
    </row>
    <row r="14" spans="1:27" ht="18.75" x14ac:dyDescent="0.25">
      <c r="A14" s="72"/>
      <c r="B14" s="72"/>
      <c r="P14" s="67"/>
      <c r="Q14" s="67"/>
      <c r="R14" s="67"/>
      <c r="S14" s="67"/>
      <c r="T14" s="67"/>
      <c r="U14" s="67"/>
      <c r="V14" s="67"/>
      <c r="W14" s="67"/>
      <c r="X14" s="67"/>
      <c r="Y14" s="67"/>
      <c r="Z14" s="67"/>
      <c r="AA14" s="67"/>
    </row>
    <row r="15" spans="1:27" ht="126" customHeight="1" x14ac:dyDescent="0.25">
      <c r="A15" s="14" t="str">
        <f>T1Titul</f>
        <v>Техперевооружение КЛ 6 кВ ТП 6/0,4 кВ №368 - ТП 6/0,4 кВ №456 ф.4 ПС 110/6 кВ №370 Тулица с заменой кабеля (протяженность 1,905 км)</v>
      </c>
      <c r="B15" s="14"/>
      <c r="P15" s="67"/>
      <c r="Q15" s="67"/>
      <c r="R15" s="67"/>
      <c r="S15" s="67"/>
      <c r="T15" s="67"/>
      <c r="U15" s="67"/>
      <c r="V15" s="67"/>
      <c r="W15" s="67"/>
      <c r="X15" s="67"/>
      <c r="Y15" s="67"/>
      <c r="Z15" s="67"/>
      <c r="AA15" s="67"/>
    </row>
    <row r="16" spans="1:27" x14ac:dyDescent="0.25">
      <c r="A16" s="13" t="s">
        <v>2</v>
      </c>
      <c r="B16" s="13"/>
      <c r="P16" s="67"/>
      <c r="Q16" s="67"/>
      <c r="R16" s="67"/>
      <c r="S16" s="67"/>
      <c r="T16" s="67"/>
      <c r="U16" s="67"/>
      <c r="V16" s="67"/>
      <c r="W16" s="67"/>
      <c r="X16" s="67"/>
      <c r="Y16" s="67"/>
      <c r="Z16" s="67"/>
      <c r="AA16" s="67"/>
    </row>
    <row r="17" spans="1:2" x14ac:dyDescent="0.25">
      <c r="B17" s="73"/>
    </row>
    <row r="18" spans="1:2" ht="33.75" customHeight="1" x14ac:dyDescent="0.25">
      <c r="A18" s="12" t="s">
        <v>280</v>
      </c>
      <c r="B18" s="11"/>
    </row>
    <row r="19" spans="1:2" x14ac:dyDescent="0.25">
      <c r="B19" s="55"/>
    </row>
    <row r="20" spans="1:2" ht="16.5" thickBot="1" x14ac:dyDescent="0.3">
      <c r="B20" s="74"/>
    </row>
    <row r="21" spans="1:2" ht="48.75" customHeight="1" thickBot="1" x14ac:dyDescent="0.3">
      <c r="A21" s="75" t="s">
        <v>281</v>
      </c>
      <c r="B21" s="76" t="str">
        <f>T1Titul</f>
        <v>Техперевооружение КЛ 6 кВ ТП 6/0,4 кВ №368 - ТП 6/0,4 кВ №456 ф.4 ПС 110/6 кВ №370 Тулица с заменой кабеля (протяженность 1,905 км)</v>
      </c>
    </row>
    <row r="22" spans="1:2" ht="16.5" thickBot="1" x14ac:dyDescent="0.3">
      <c r="A22" s="75" t="s">
        <v>282</v>
      </c>
      <c r="B22" s="158" t="s">
        <v>283</v>
      </c>
    </row>
    <row r="23" spans="1:2" ht="16.5" thickBot="1" x14ac:dyDescent="0.3">
      <c r="A23" s="77" t="s">
        <v>284</v>
      </c>
      <c r="B23" s="78" t="s">
        <v>285</v>
      </c>
    </row>
    <row r="24" spans="1:2" ht="16.5" thickBot="1" x14ac:dyDescent="0.3">
      <c r="A24" s="77" t="s">
        <v>286</v>
      </c>
      <c r="B24" s="157" t="s">
        <v>287</v>
      </c>
    </row>
    <row r="25" spans="1:2" ht="16.5" thickBot="1" x14ac:dyDescent="0.3">
      <c r="A25" s="79" t="s">
        <v>288</v>
      </c>
      <c r="B25" s="157">
        <v>2027</v>
      </c>
    </row>
    <row r="26" spans="1:2" ht="16.5" thickBot="1" x14ac:dyDescent="0.3">
      <c r="A26" s="80" t="s">
        <v>289</v>
      </c>
      <c r="B26" s="81" t="s">
        <v>290</v>
      </c>
    </row>
    <row r="27" spans="1:2" ht="23.25" customHeight="1" thickBot="1" x14ac:dyDescent="0.3">
      <c r="A27" s="82" t="s">
        <v>340</v>
      </c>
      <c r="B27" s="157">
        <v>38.265694000000003</v>
      </c>
    </row>
    <row r="28" spans="1:2" ht="16.5" thickBot="1" x14ac:dyDescent="0.3">
      <c r="A28" s="83" t="s">
        <v>291</v>
      </c>
      <c r="B28" s="159" t="s">
        <v>292</v>
      </c>
    </row>
    <row r="29" spans="1:2" ht="29.25" thickBot="1" x14ac:dyDescent="0.3">
      <c r="A29" s="84" t="s">
        <v>293</v>
      </c>
      <c r="B29" s="85">
        <v>0</v>
      </c>
    </row>
    <row r="30" spans="1:2" ht="29.25" thickBot="1" x14ac:dyDescent="0.3">
      <c r="A30" s="84" t="s">
        <v>294</v>
      </c>
      <c r="B30" s="86">
        <v>37.574769000000003</v>
      </c>
    </row>
    <row r="31" spans="1:2" ht="16.5" thickBot="1" x14ac:dyDescent="0.3">
      <c r="A31" s="87" t="s">
        <v>295</v>
      </c>
      <c r="B31" s="87"/>
    </row>
    <row r="32" spans="1:2" ht="29.25" thickBot="1" x14ac:dyDescent="0.3">
      <c r="A32" s="84" t="s">
        <v>296</v>
      </c>
      <c r="B32" s="87"/>
    </row>
    <row r="33" spans="1:2" ht="16.5" thickBot="1" x14ac:dyDescent="0.3">
      <c r="A33" s="87" t="s">
        <v>341</v>
      </c>
      <c r="B33" s="87">
        <v>0</v>
      </c>
    </row>
    <row r="34" spans="1:2" ht="16.5" thickBot="1" x14ac:dyDescent="0.3">
      <c r="A34" s="87" t="s">
        <v>297</v>
      </c>
      <c r="B34" s="110">
        <f>IFERROR(T8R33/T8R27,"-")</f>
        <v>0</v>
      </c>
    </row>
    <row r="35" spans="1:2" ht="16.5" thickBot="1" x14ac:dyDescent="0.3">
      <c r="A35" s="87" t="s">
        <v>298</v>
      </c>
      <c r="B35" s="87">
        <v>0</v>
      </c>
    </row>
    <row r="36" spans="1:2" ht="16.5" thickBot="1" x14ac:dyDescent="0.3">
      <c r="A36" s="87" t="s">
        <v>299</v>
      </c>
      <c r="B36" s="87">
        <v>0</v>
      </c>
    </row>
    <row r="37" spans="1:2" ht="29.25" thickBot="1" x14ac:dyDescent="0.3">
      <c r="A37" s="84" t="s">
        <v>300</v>
      </c>
      <c r="B37" s="87"/>
    </row>
    <row r="38" spans="1:2" ht="16.5" thickBot="1" x14ac:dyDescent="0.3">
      <c r="A38" s="87" t="s">
        <v>341</v>
      </c>
      <c r="B38" s="87">
        <v>0</v>
      </c>
    </row>
    <row r="39" spans="1:2" ht="16.5" thickBot="1" x14ac:dyDescent="0.3">
      <c r="A39" s="87" t="s">
        <v>297</v>
      </c>
      <c r="B39" s="110">
        <f>IFERROR(T8R38/T8R27,"-")</f>
        <v>0</v>
      </c>
    </row>
    <row r="40" spans="1:2" ht="16.5" thickBot="1" x14ac:dyDescent="0.3">
      <c r="A40" s="87" t="s">
        <v>298</v>
      </c>
      <c r="B40" s="87">
        <v>0</v>
      </c>
    </row>
    <row r="41" spans="1:2" ht="16.5" thickBot="1" x14ac:dyDescent="0.3">
      <c r="A41" s="87" t="s">
        <v>299</v>
      </c>
      <c r="B41" s="87">
        <v>0</v>
      </c>
    </row>
    <row r="42" spans="1:2" ht="29.25" thickBot="1" x14ac:dyDescent="0.3">
      <c r="A42" s="84" t="s">
        <v>301</v>
      </c>
      <c r="B42" s="87" t="s">
        <v>344</v>
      </c>
    </row>
    <row r="43" spans="1:2" ht="16.5" thickBot="1" x14ac:dyDescent="0.3">
      <c r="A43" s="87" t="s">
        <v>341</v>
      </c>
      <c r="B43" s="87">
        <v>37.574769000000003</v>
      </c>
    </row>
    <row r="44" spans="1:2" ht="16.5" thickBot="1" x14ac:dyDescent="0.3">
      <c r="A44" s="87" t="s">
        <v>297</v>
      </c>
      <c r="B44" s="110">
        <f>IFERROR(T8R43/T8R27,"-")</f>
        <v>0.98194400969181428</v>
      </c>
    </row>
    <row r="45" spans="1:2" ht="16.5" thickBot="1" x14ac:dyDescent="0.3">
      <c r="A45" s="87" t="s">
        <v>298</v>
      </c>
      <c r="B45" s="87">
        <v>37.574769000000003</v>
      </c>
    </row>
    <row r="46" spans="1:2" ht="16.5" thickBot="1" x14ac:dyDescent="0.3">
      <c r="A46" s="87" t="s">
        <v>299</v>
      </c>
      <c r="B46" s="87">
        <v>30.798991999999998</v>
      </c>
    </row>
    <row r="47" spans="1:2" ht="29.25" thickBot="1" x14ac:dyDescent="0.3">
      <c r="A47" s="88" t="s">
        <v>302</v>
      </c>
      <c r="B47" s="111">
        <f>IFERROR(T8R33/T8R27,"-")</f>
        <v>0</v>
      </c>
    </row>
    <row r="48" spans="1:2" ht="16.5" thickBot="1" x14ac:dyDescent="0.3">
      <c r="A48" s="90" t="s">
        <v>295</v>
      </c>
      <c r="B48" s="89"/>
    </row>
    <row r="49" spans="1:2" ht="16.5" thickBot="1" x14ac:dyDescent="0.3">
      <c r="A49" s="90" t="s">
        <v>303</v>
      </c>
      <c r="B49" s="111">
        <v>0</v>
      </c>
    </row>
    <row r="50" spans="1:2" ht="16.5" thickBot="1" x14ac:dyDescent="0.3">
      <c r="A50" s="90" t="s">
        <v>304</v>
      </c>
      <c r="B50" s="111">
        <v>0</v>
      </c>
    </row>
    <row r="51" spans="1:2" ht="16.5" thickBot="1" x14ac:dyDescent="0.3">
      <c r="A51" s="90" t="s">
        <v>305</v>
      </c>
      <c r="B51" s="111">
        <v>0</v>
      </c>
    </row>
    <row r="52" spans="1:2" ht="16.5" thickBot="1" x14ac:dyDescent="0.3">
      <c r="A52" s="91" t="s">
        <v>306</v>
      </c>
      <c r="B52" s="112">
        <f>IFERROR(T8R53/T8R27,"-")</f>
        <v>1</v>
      </c>
    </row>
    <row r="53" spans="1:2" ht="16.5" thickBot="1" x14ac:dyDescent="0.3">
      <c r="A53" s="91" t="s">
        <v>307</v>
      </c>
      <c r="B53" s="92">
        <v>38.265694000000003</v>
      </c>
    </row>
    <row r="54" spans="1:2" ht="16.5" thickBot="1" x14ac:dyDescent="0.3">
      <c r="A54" s="91" t="s">
        <v>308</v>
      </c>
      <c r="B54" s="112">
        <v>1</v>
      </c>
    </row>
    <row r="55" spans="1:2" ht="16.5" thickBot="1" x14ac:dyDescent="0.3">
      <c r="A55" s="93" t="s">
        <v>309</v>
      </c>
      <c r="B55" s="94">
        <v>31.365324000000001</v>
      </c>
    </row>
    <row r="56" spans="1:2" ht="15.75" customHeight="1" x14ac:dyDescent="0.25">
      <c r="A56" s="88" t="s">
        <v>310</v>
      </c>
      <c r="B56" s="95"/>
    </row>
    <row r="57" spans="1:2" x14ac:dyDescent="0.25">
      <c r="A57" s="96" t="s">
        <v>311</v>
      </c>
      <c r="B57" s="97"/>
    </row>
    <row r="58" spans="1:2" x14ac:dyDescent="0.25">
      <c r="A58" s="96" t="s">
        <v>312</v>
      </c>
      <c r="B58" s="97" t="s">
        <v>313</v>
      </c>
    </row>
    <row r="59" spans="1:2" x14ac:dyDescent="0.25">
      <c r="A59" s="96" t="s">
        <v>314</v>
      </c>
      <c r="B59" s="97"/>
    </row>
    <row r="60" spans="1:2" x14ac:dyDescent="0.25">
      <c r="A60" s="96" t="s">
        <v>315</v>
      </c>
      <c r="B60" s="97"/>
    </row>
    <row r="61" spans="1:2" ht="16.5" thickBot="1" x14ac:dyDescent="0.3">
      <c r="A61" s="98" t="s">
        <v>316</v>
      </c>
      <c r="B61" s="99"/>
    </row>
    <row r="62" spans="1:2" ht="30.75" thickBot="1" x14ac:dyDescent="0.3">
      <c r="A62" s="90" t="s">
        <v>317</v>
      </c>
      <c r="B62" s="100" t="s">
        <v>267</v>
      </c>
    </row>
    <row r="63" spans="1:2" ht="29.25" thickBot="1" x14ac:dyDescent="0.3">
      <c r="A63" s="91" t="s">
        <v>318</v>
      </c>
      <c r="B63" s="100" t="str">
        <f>IF(OR(ISNUMBER(T8R65),ISNUMBER(T8R66)),SUM(T8R65,T8R66),IF(AND(T8R65="не требуется",T8R66="не требуется"),"не требуется",""))</f>
        <v/>
      </c>
    </row>
    <row r="64" spans="1:2" ht="16.5" thickBot="1" x14ac:dyDescent="0.3">
      <c r="A64" s="90" t="s">
        <v>295</v>
      </c>
      <c r="B64" s="101"/>
    </row>
    <row r="65" spans="1:2" ht="16.5" thickBot="1" x14ac:dyDescent="0.3">
      <c r="A65" s="90" t="s">
        <v>319</v>
      </c>
      <c r="B65" s="100" t="s">
        <v>261</v>
      </c>
    </row>
    <row r="66" spans="1:2" ht="16.5" thickBot="1" x14ac:dyDescent="0.3">
      <c r="A66" s="90" t="s">
        <v>320</v>
      </c>
      <c r="B66" s="101" t="s">
        <v>261</v>
      </c>
    </row>
    <row r="67" spans="1:2" ht="16.5" thickBot="1" x14ac:dyDescent="0.3">
      <c r="A67" s="102" t="s">
        <v>321</v>
      </c>
      <c r="B67" s="95" t="s">
        <v>313</v>
      </c>
    </row>
    <row r="68" spans="1:2" ht="16.5" thickBot="1" x14ac:dyDescent="0.3">
      <c r="A68" s="91" t="s">
        <v>323</v>
      </c>
      <c r="B68" s="92"/>
    </row>
    <row r="69" spans="1:2" ht="16.5" thickBot="1" x14ac:dyDescent="0.3">
      <c r="A69" s="96" t="s">
        <v>324</v>
      </c>
      <c r="B69" s="103" t="s">
        <v>355</v>
      </c>
    </row>
    <row r="70" spans="1:2" ht="16.5" thickBot="1" x14ac:dyDescent="0.3">
      <c r="A70" s="96" t="s">
        <v>325</v>
      </c>
      <c r="B70" s="103" t="s">
        <v>322</v>
      </c>
    </row>
    <row r="71" spans="1:2" ht="16.5" thickBot="1" x14ac:dyDescent="0.3">
      <c r="A71" s="96" t="s">
        <v>326</v>
      </c>
      <c r="B71" s="103" t="s">
        <v>261</v>
      </c>
    </row>
    <row r="72" spans="1:2" ht="29.25" thickBot="1" x14ac:dyDescent="0.3">
      <c r="A72" s="104" t="s">
        <v>327</v>
      </c>
      <c r="B72" s="101" t="s">
        <v>362</v>
      </c>
    </row>
    <row r="73" spans="1:2" ht="28.5" customHeight="1" x14ac:dyDescent="0.25">
      <c r="A73" s="88" t="s">
        <v>328</v>
      </c>
      <c r="B73" s="90"/>
    </row>
    <row r="74" spans="1:2" x14ac:dyDescent="0.25">
      <c r="A74" s="96" t="s">
        <v>329</v>
      </c>
      <c r="B74" s="96" t="s">
        <v>261</v>
      </c>
    </row>
    <row r="75" spans="1:2" x14ac:dyDescent="0.25">
      <c r="A75" s="96" t="s">
        <v>330</v>
      </c>
      <c r="B75" s="96" t="s">
        <v>261</v>
      </c>
    </row>
    <row r="76" spans="1:2" x14ac:dyDescent="0.25">
      <c r="A76" s="96" t="s">
        <v>331</v>
      </c>
      <c r="B76" s="96" t="s">
        <v>261</v>
      </c>
    </row>
    <row r="77" spans="1:2" x14ac:dyDescent="0.25">
      <c r="A77" s="96" t="s">
        <v>332</v>
      </c>
      <c r="B77" s="96" t="s">
        <v>261</v>
      </c>
    </row>
    <row r="78" spans="1:2" ht="16.5" thickBot="1" x14ac:dyDescent="0.3">
      <c r="A78" s="105" t="s">
        <v>333</v>
      </c>
      <c r="B78" s="98" t="s">
        <v>261</v>
      </c>
    </row>
    <row r="81" spans="1:2" x14ac:dyDescent="0.25">
      <c r="A81" s="106"/>
      <c r="B81" s="107"/>
    </row>
    <row r="82" spans="1:2" x14ac:dyDescent="0.25">
      <c r="B82" s="108"/>
    </row>
    <row r="83" spans="1:2" x14ac:dyDescent="0.25">
      <c r="B83" s="109"/>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1762</vt:i4>
      </vt:variant>
    </vt:vector>
  </HeadingPairs>
  <TitlesOfParts>
    <vt:vector size="177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T62R24C28</vt:lpstr>
      <vt:lpstr>T62R24C29</vt:lpstr>
      <vt:lpstr>T62R24C3</vt:lpstr>
      <vt:lpstr>T62R24C30</vt:lpstr>
      <vt:lpstr>T62R24C31</vt:lpstr>
      <vt:lpstr>T62R24C32</vt:lpstr>
      <vt:lpstr>T62R24C33</vt:lpstr>
      <vt:lpstr>T62R24C34</vt:lpstr>
      <vt:lpstr>T62R24C35</vt:lpstr>
      <vt:lpstr>T62R24C36</vt:lpstr>
      <vt:lpstr>T62R24C37</vt:lpstr>
      <vt:lpstr>T62R24C38</vt:lpstr>
      <vt:lpstr>T62R24C39</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T62R25C28</vt:lpstr>
      <vt:lpstr>T62R25C29</vt:lpstr>
      <vt:lpstr>T62R25C3</vt:lpstr>
      <vt:lpstr>T62R25C30</vt:lpstr>
      <vt:lpstr>T62R25C31</vt:lpstr>
      <vt:lpstr>T62R25C32</vt:lpstr>
      <vt:lpstr>T62R25C33</vt:lpstr>
      <vt:lpstr>T62R25C34</vt:lpstr>
      <vt:lpstr>T62R25C35</vt:lpstr>
      <vt:lpstr>T62R25C36</vt:lpstr>
      <vt:lpstr>T62R25C37</vt:lpstr>
      <vt:lpstr>T62R25C38</vt:lpstr>
      <vt:lpstr>T62R25C39</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T62R26C28</vt:lpstr>
      <vt:lpstr>T62R26C29</vt:lpstr>
      <vt:lpstr>T62R26C3</vt:lpstr>
      <vt:lpstr>T62R26C30</vt:lpstr>
      <vt:lpstr>T62R26C31</vt:lpstr>
      <vt:lpstr>T62R26C32</vt:lpstr>
      <vt:lpstr>T62R26C33</vt:lpstr>
      <vt:lpstr>T62R26C34</vt:lpstr>
      <vt:lpstr>T62R26C35</vt:lpstr>
      <vt:lpstr>T62R26C36</vt:lpstr>
      <vt:lpstr>T62R26C37</vt:lpstr>
      <vt:lpstr>T62R26C38</vt:lpstr>
      <vt:lpstr>T62R26C39</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T62R27C28</vt:lpstr>
      <vt:lpstr>T62R27C29</vt:lpstr>
      <vt:lpstr>T62R27C3</vt:lpstr>
      <vt:lpstr>T62R27C30</vt:lpstr>
      <vt:lpstr>T62R27C31</vt:lpstr>
      <vt:lpstr>T62R27C32</vt:lpstr>
      <vt:lpstr>T62R27C33</vt:lpstr>
      <vt:lpstr>T62R27C34</vt:lpstr>
      <vt:lpstr>T62R27C35</vt:lpstr>
      <vt:lpstr>T62R27C36</vt:lpstr>
      <vt:lpstr>T62R27C37</vt:lpstr>
      <vt:lpstr>T62R27C38</vt:lpstr>
      <vt:lpstr>T62R27C39</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T62R28C28</vt:lpstr>
      <vt:lpstr>T62R28C29</vt:lpstr>
      <vt:lpstr>T62R28C3</vt:lpstr>
      <vt:lpstr>T62R28C30</vt:lpstr>
      <vt:lpstr>T62R28C31</vt:lpstr>
      <vt:lpstr>T62R28C32</vt:lpstr>
      <vt:lpstr>T62R28C33</vt:lpstr>
      <vt:lpstr>T62R28C34</vt:lpstr>
      <vt:lpstr>T62R28C35</vt:lpstr>
      <vt:lpstr>T62R28C36</vt:lpstr>
      <vt:lpstr>T62R28C37</vt:lpstr>
      <vt:lpstr>T62R28C38</vt:lpstr>
      <vt:lpstr>T62R28C39</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T62R29C28</vt:lpstr>
      <vt:lpstr>T62R29C29</vt:lpstr>
      <vt:lpstr>T62R29C3</vt:lpstr>
      <vt:lpstr>T62R29C30</vt:lpstr>
      <vt:lpstr>T62R29C31</vt:lpstr>
      <vt:lpstr>T62R29C32</vt:lpstr>
      <vt:lpstr>T62R29C33</vt:lpstr>
      <vt:lpstr>T62R29C34</vt:lpstr>
      <vt:lpstr>T62R29C35</vt:lpstr>
      <vt:lpstr>T62R29C36</vt:lpstr>
      <vt:lpstr>T62R29C37</vt:lpstr>
      <vt:lpstr>T62R29C38</vt:lpstr>
      <vt:lpstr>T62R29C39</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T62R30C28</vt:lpstr>
      <vt:lpstr>T62R30C29</vt:lpstr>
      <vt:lpstr>T62R30C3</vt:lpstr>
      <vt:lpstr>T62R30C30</vt:lpstr>
      <vt:lpstr>T62R30C31</vt:lpstr>
      <vt:lpstr>T62R30C32</vt:lpstr>
      <vt:lpstr>T62R30C33</vt:lpstr>
      <vt:lpstr>T62R30C34</vt:lpstr>
      <vt:lpstr>T62R30C35</vt:lpstr>
      <vt:lpstr>T62R30C36</vt:lpstr>
      <vt:lpstr>T62R30C37</vt:lpstr>
      <vt:lpstr>T62R30C38</vt:lpstr>
      <vt:lpstr>T62R30C39</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T62R31C28</vt:lpstr>
      <vt:lpstr>T62R31C29</vt:lpstr>
      <vt:lpstr>T62R31C3</vt:lpstr>
      <vt:lpstr>T62R31C30</vt:lpstr>
      <vt:lpstr>T62R31C31</vt:lpstr>
      <vt:lpstr>T62R31C32</vt:lpstr>
      <vt:lpstr>T62R31C33</vt:lpstr>
      <vt:lpstr>T62R31C34</vt:lpstr>
      <vt:lpstr>T62R31C35</vt:lpstr>
      <vt:lpstr>T62R31C36</vt:lpstr>
      <vt:lpstr>T62R31C37</vt:lpstr>
      <vt:lpstr>T62R31C38</vt:lpstr>
      <vt:lpstr>T62R31C39</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T62R32C28</vt:lpstr>
      <vt:lpstr>T62R32C29</vt:lpstr>
      <vt:lpstr>T62R32C3</vt:lpstr>
      <vt:lpstr>T62R32C30</vt:lpstr>
      <vt:lpstr>T62R32C31</vt:lpstr>
      <vt:lpstr>T62R32C32</vt:lpstr>
      <vt:lpstr>T62R32C33</vt:lpstr>
      <vt:lpstr>T62R32C34</vt:lpstr>
      <vt:lpstr>T62R32C35</vt:lpstr>
      <vt:lpstr>T62R32C36</vt:lpstr>
      <vt:lpstr>T62R32C37</vt:lpstr>
      <vt:lpstr>T62R32C38</vt:lpstr>
      <vt:lpstr>T62R32C39</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T62R33C28</vt:lpstr>
      <vt:lpstr>T62R33C29</vt:lpstr>
      <vt:lpstr>T62R33C3</vt:lpstr>
      <vt:lpstr>T62R33C30</vt:lpstr>
      <vt:lpstr>T62R33C31</vt:lpstr>
      <vt:lpstr>T62R33C32</vt:lpstr>
      <vt:lpstr>T62R33C33</vt:lpstr>
      <vt:lpstr>T62R33C34</vt:lpstr>
      <vt:lpstr>T62R33C35</vt:lpstr>
      <vt:lpstr>T62R33C36</vt:lpstr>
      <vt:lpstr>T62R33C37</vt:lpstr>
      <vt:lpstr>T62R33C38</vt:lpstr>
      <vt:lpstr>T62R33C39</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T62R34C28</vt:lpstr>
      <vt:lpstr>T62R34C29</vt:lpstr>
      <vt:lpstr>T62R34C3</vt:lpstr>
      <vt:lpstr>T62R34C30</vt:lpstr>
      <vt:lpstr>T62R34C31</vt:lpstr>
      <vt:lpstr>T62R34C32</vt:lpstr>
      <vt:lpstr>T62R34C33</vt:lpstr>
      <vt:lpstr>T62R34C34</vt:lpstr>
      <vt:lpstr>T62R34C35</vt:lpstr>
      <vt:lpstr>T62R34C36</vt:lpstr>
      <vt:lpstr>T62R34C37</vt:lpstr>
      <vt:lpstr>T62R34C38</vt:lpstr>
      <vt:lpstr>T62R34C39</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T62R35C28</vt:lpstr>
      <vt:lpstr>T62R35C29</vt:lpstr>
      <vt:lpstr>T62R35C3</vt:lpstr>
      <vt:lpstr>T62R35C30</vt:lpstr>
      <vt:lpstr>T62R35C31</vt:lpstr>
      <vt:lpstr>T62R35C32</vt:lpstr>
      <vt:lpstr>T62R35C33</vt:lpstr>
      <vt:lpstr>T62R35C34</vt:lpstr>
      <vt:lpstr>T62R35C35</vt:lpstr>
      <vt:lpstr>T62R35C36</vt:lpstr>
      <vt:lpstr>T62R35C37</vt:lpstr>
      <vt:lpstr>T62R35C38</vt:lpstr>
      <vt:lpstr>T62R35C39</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T62R36C28</vt:lpstr>
      <vt:lpstr>T62R36C29</vt:lpstr>
      <vt:lpstr>T62R36C3</vt:lpstr>
      <vt:lpstr>T62R36C30</vt:lpstr>
      <vt:lpstr>T62R36C31</vt:lpstr>
      <vt:lpstr>T62R36C32</vt:lpstr>
      <vt:lpstr>T62R36C33</vt:lpstr>
      <vt:lpstr>T62R36C34</vt:lpstr>
      <vt:lpstr>T62R36C35</vt:lpstr>
      <vt:lpstr>T62R36C36</vt:lpstr>
      <vt:lpstr>T62R36C37</vt:lpstr>
      <vt:lpstr>T62R36C38</vt:lpstr>
      <vt:lpstr>T62R36C39</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T62R37C28</vt:lpstr>
      <vt:lpstr>T62R37C29</vt:lpstr>
      <vt:lpstr>T62R37C3</vt:lpstr>
      <vt:lpstr>T62R37C30</vt:lpstr>
      <vt:lpstr>T62R37C31</vt:lpstr>
      <vt:lpstr>T62R37C32</vt:lpstr>
      <vt:lpstr>T62R37C33</vt:lpstr>
      <vt:lpstr>T62R37C34</vt:lpstr>
      <vt:lpstr>T62R37C35</vt:lpstr>
      <vt:lpstr>T62R37C36</vt:lpstr>
      <vt:lpstr>T62R37C37</vt:lpstr>
      <vt:lpstr>T62R37C38</vt:lpstr>
      <vt:lpstr>T62R37C39</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T62R38C28</vt:lpstr>
      <vt:lpstr>T62R38C29</vt:lpstr>
      <vt:lpstr>T62R38C3</vt:lpstr>
      <vt:lpstr>T62R38C30</vt:lpstr>
      <vt:lpstr>T62R38C31</vt:lpstr>
      <vt:lpstr>T62R38C32</vt:lpstr>
      <vt:lpstr>T62R38C33</vt:lpstr>
      <vt:lpstr>T62R38C34</vt:lpstr>
      <vt:lpstr>T62R38C35</vt:lpstr>
      <vt:lpstr>T62R38C36</vt:lpstr>
      <vt:lpstr>T62R38C37</vt:lpstr>
      <vt:lpstr>T62R38C38</vt:lpstr>
      <vt:lpstr>T62R38C39</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T62R39C28</vt:lpstr>
      <vt:lpstr>T62R39C29</vt:lpstr>
      <vt:lpstr>T62R39C3</vt:lpstr>
      <vt:lpstr>T62R39C30</vt:lpstr>
      <vt:lpstr>T62R39C31</vt:lpstr>
      <vt:lpstr>T62R39C32</vt:lpstr>
      <vt:lpstr>T62R39C33</vt:lpstr>
      <vt:lpstr>T62R39C34</vt:lpstr>
      <vt:lpstr>T62R39C35</vt:lpstr>
      <vt:lpstr>T62R39C36</vt:lpstr>
      <vt:lpstr>T62R39C37</vt:lpstr>
      <vt:lpstr>T62R39C38</vt:lpstr>
      <vt:lpstr>T62R39C39</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T62R40C28</vt:lpstr>
      <vt:lpstr>T62R40C29</vt:lpstr>
      <vt:lpstr>T62R40C3</vt:lpstr>
      <vt:lpstr>T62R40C30</vt:lpstr>
      <vt:lpstr>T62R40C31</vt:lpstr>
      <vt:lpstr>T62R40C32</vt:lpstr>
      <vt:lpstr>T62R40C33</vt:lpstr>
      <vt:lpstr>T62R40C34</vt:lpstr>
      <vt:lpstr>T62R40C35</vt:lpstr>
      <vt:lpstr>T62R40C36</vt:lpstr>
      <vt:lpstr>T62R40C37</vt:lpstr>
      <vt:lpstr>T62R40C38</vt:lpstr>
      <vt:lpstr>T62R40C39</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T62R41C28</vt:lpstr>
      <vt:lpstr>T62R41C29</vt:lpstr>
      <vt:lpstr>T62R41C3</vt:lpstr>
      <vt:lpstr>T62R41C30</vt:lpstr>
      <vt:lpstr>T62R41C31</vt:lpstr>
      <vt:lpstr>T62R41C32</vt:lpstr>
      <vt:lpstr>T62R41C33</vt:lpstr>
      <vt:lpstr>T62R41C34</vt:lpstr>
      <vt:lpstr>T62R41C35</vt:lpstr>
      <vt:lpstr>T62R41C36</vt:lpstr>
      <vt:lpstr>T62R41C37</vt:lpstr>
      <vt:lpstr>T62R41C38</vt:lpstr>
      <vt:lpstr>T62R41C39</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T62R42C28</vt:lpstr>
      <vt:lpstr>T62R42C29</vt:lpstr>
      <vt:lpstr>T62R42C3</vt:lpstr>
      <vt:lpstr>T62R42C30</vt:lpstr>
      <vt:lpstr>T62R42C31</vt:lpstr>
      <vt:lpstr>T62R42C32</vt:lpstr>
      <vt:lpstr>T62R42C33</vt:lpstr>
      <vt:lpstr>T62R42C34</vt:lpstr>
      <vt:lpstr>T62R42C35</vt:lpstr>
      <vt:lpstr>T62R42C36</vt:lpstr>
      <vt:lpstr>T62R42C37</vt:lpstr>
      <vt:lpstr>T62R42C38</vt:lpstr>
      <vt:lpstr>T62R42C39</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T62R43C28</vt:lpstr>
      <vt:lpstr>T62R43C29</vt:lpstr>
      <vt:lpstr>T62R43C3</vt:lpstr>
      <vt:lpstr>T62R43C30</vt:lpstr>
      <vt:lpstr>T62R43C31</vt:lpstr>
      <vt:lpstr>T62R43C32</vt:lpstr>
      <vt:lpstr>T62R43C33</vt:lpstr>
      <vt:lpstr>T62R43C34</vt:lpstr>
      <vt:lpstr>T62R43C35</vt:lpstr>
      <vt:lpstr>T62R43C36</vt:lpstr>
      <vt:lpstr>T62R43C37</vt:lpstr>
      <vt:lpstr>T62R43C38</vt:lpstr>
      <vt:lpstr>T62R43C39</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T62R44C28</vt:lpstr>
      <vt:lpstr>T62R44C29</vt:lpstr>
      <vt:lpstr>T62R44C3</vt:lpstr>
      <vt:lpstr>T62R44C30</vt:lpstr>
      <vt:lpstr>T62R44C31</vt:lpstr>
      <vt:lpstr>T62R44C32</vt:lpstr>
      <vt:lpstr>T62R44C33</vt:lpstr>
      <vt:lpstr>T62R44C34</vt:lpstr>
      <vt:lpstr>T62R44C35</vt:lpstr>
      <vt:lpstr>T62R44C36</vt:lpstr>
      <vt:lpstr>T62R44C37</vt:lpstr>
      <vt:lpstr>T62R44C38</vt:lpstr>
      <vt:lpstr>T62R44C39</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T62R45C28</vt:lpstr>
      <vt:lpstr>T62R45C29</vt:lpstr>
      <vt:lpstr>T62R45C3</vt:lpstr>
      <vt:lpstr>T62R45C30</vt:lpstr>
      <vt:lpstr>T62R45C31</vt:lpstr>
      <vt:lpstr>T62R45C32</vt:lpstr>
      <vt:lpstr>T62R45C33</vt:lpstr>
      <vt:lpstr>T62R45C34</vt:lpstr>
      <vt:lpstr>T62R45C35</vt:lpstr>
      <vt:lpstr>T62R45C36</vt:lpstr>
      <vt:lpstr>T62R45C37</vt:lpstr>
      <vt:lpstr>T62R45C38</vt:lpstr>
      <vt:lpstr>T62R45C39</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T62R46C28</vt:lpstr>
      <vt:lpstr>T62R46C29</vt:lpstr>
      <vt:lpstr>T62R46C3</vt:lpstr>
      <vt:lpstr>T62R46C30</vt:lpstr>
      <vt:lpstr>T62R46C31</vt:lpstr>
      <vt:lpstr>T62R46C32</vt:lpstr>
      <vt:lpstr>T62R46C33</vt:lpstr>
      <vt:lpstr>T62R46C34</vt:lpstr>
      <vt:lpstr>T62R46C35</vt:lpstr>
      <vt:lpstr>T62R46C36</vt:lpstr>
      <vt:lpstr>T62R46C37</vt:lpstr>
      <vt:lpstr>T62R46C38</vt:lpstr>
      <vt:lpstr>T62R46C39</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T62R47C28</vt:lpstr>
      <vt:lpstr>T62R47C29</vt:lpstr>
      <vt:lpstr>T62R47C3</vt:lpstr>
      <vt:lpstr>T62R47C30</vt:lpstr>
      <vt:lpstr>T62R47C31</vt:lpstr>
      <vt:lpstr>T62R47C32</vt:lpstr>
      <vt:lpstr>T62R47C33</vt:lpstr>
      <vt:lpstr>T62R47C34</vt:lpstr>
      <vt:lpstr>T62R47C35</vt:lpstr>
      <vt:lpstr>T62R47C36</vt:lpstr>
      <vt:lpstr>T62R47C37</vt:lpstr>
      <vt:lpstr>T62R47C38</vt:lpstr>
      <vt:lpstr>T62R47C39</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T62R48C28</vt:lpstr>
      <vt:lpstr>T62R48C29</vt:lpstr>
      <vt:lpstr>T62R48C3</vt:lpstr>
      <vt:lpstr>T62R48C30</vt:lpstr>
      <vt:lpstr>T62R48C31</vt:lpstr>
      <vt:lpstr>T62R48C32</vt:lpstr>
      <vt:lpstr>T62R48C33</vt:lpstr>
      <vt:lpstr>T62R48C34</vt:lpstr>
      <vt:lpstr>T62R48C35</vt:lpstr>
      <vt:lpstr>T62R48C36</vt:lpstr>
      <vt:lpstr>T62R48C37</vt:lpstr>
      <vt:lpstr>T62R48C38</vt:lpstr>
      <vt:lpstr>T62R48C39</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T62R49C28</vt:lpstr>
      <vt:lpstr>T62R49C29</vt:lpstr>
      <vt:lpstr>T62R49C3</vt:lpstr>
      <vt:lpstr>T62R49C30</vt:lpstr>
      <vt:lpstr>T62R49C31</vt:lpstr>
      <vt:lpstr>T62R49C32</vt:lpstr>
      <vt:lpstr>T62R49C33</vt:lpstr>
      <vt:lpstr>T62R49C34</vt:lpstr>
      <vt:lpstr>T62R49C35</vt:lpstr>
      <vt:lpstr>T62R49C36</vt:lpstr>
      <vt:lpstr>T62R49C37</vt:lpstr>
      <vt:lpstr>T62R49C38</vt:lpstr>
      <vt:lpstr>T62R49C39</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T62R50C28</vt:lpstr>
      <vt:lpstr>T62R50C29</vt:lpstr>
      <vt:lpstr>T62R50C3</vt:lpstr>
      <vt:lpstr>T62R50C30</vt:lpstr>
      <vt:lpstr>T62R50C31</vt:lpstr>
      <vt:lpstr>T62R50C32</vt:lpstr>
      <vt:lpstr>T62R50C33</vt:lpstr>
      <vt:lpstr>T62R50C34</vt:lpstr>
      <vt:lpstr>T62R50C35</vt:lpstr>
      <vt:lpstr>T62R50C36</vt:lpstr>
      <vt:lpstr>T62R50C37</vt:lpstr>
      <vt:lpstr>T62R50C38</vt:lpstr>
      <vt:lpstr>T62R50C39</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T62R51C28</vt:lpstr>
      <vt:lpstr>T62R51C29</vt:lpstr>
      <vt:lpstr>T62R51C3</vt:lpstr>
      <vt:lpstr>T62R51C30</vt:lpstr>
      <vt:lpstr>T62R51C31</vt:lpstr>
      <vt:lpstr>T62R51C32</vt:lpstr>
      <vt:lpstr>T62R51C33</vt:lpstr>
      <vt:lpstr>T62R51C34</vt:lpstr>
      <vt:lpstr>T62R51C35</vt:lpstr>
      <vt:lpstr>T62R51C36</vt:lpstr>
      <vt:lpstr>T62R51C37</vt:lpstr>
      <vt:lpstr>T62R51C38</vt:lpstr>
      <vt:lpstr>T62R51C39</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T62R52C28</vt:lpstr>
      <vt:lpstr>T62R52C29</vt:lpstr>
      <vt:lpstr>T62R52C3</vt:lpstr>
      <vt:lpstr>T62R52C30</vt:lpstr>
      <vt:lpstr>T62R52C31</vt:lpstr>
      <vt:lpstr>T62R52C32</vt:lpstr>
      <vt:lpstr>T62R52C33</vt:lpstr>
      <vt:lpstr>T62R52C34</vt:lpstr>
      <vt:lpstr>T62R52C35</vt:lpstr>
      <vt:lpstr>T62R52C36</vt:lpstr>
      <vt:lpstr>T62R52C37</vt:lpstr>
      <vt:lpstr>T62R52C38</vt:lpstr>
      <vt:lpstr>T62R52C39</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T62R53C28</vt:lpstr>
      <vt:lpstr>T62R53C29</vt:lpstr>
      <vt:lpstr>T62R53C3</vt:lpstr>
      <vt:lpstr>T62R53C30</vt:lpstr>
      <vt:lpstr>T62R53C31</vt:lpstr>
      <vt:lpstr>T62R53C32</vt:lpstr>
      <vt:lpstr>T62R53C33</vt:lpstr>
      <vt:lpstr>T62R53C34</vt:lpstr>
      <vt:lpstr>T62R53C35</vt:lpstr>
      <vt:lpstr>T62R53C36</vt:lpstr>
      <vt:lpstr>T62R53C37</vt:lpstr>
      <vt:lpstr>T62R53C38</vt:lpstr>
      <vt:lpstr>T62R53C39</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T62R54C28</vt:lpstr>
      <vt:lpstr>T62R54C29</vt:lpstr>
      <vt:lpstr>T62R54C3</vt:lpstr>
      <vt:lpstr>T62R54C30</vt:lpstr>
      <vt:lpstr>T62R54C31</vt:lpstr>
      <vt:lpstr>T62R54C32</vt:lpstr>
      <vt:lpstr>T62R54C33</vt:lpstr>
      <vt:lpstr>T62R54C34</vt:lpstr>
      <vt:lpstr>T62R54C35</vt:lpstr>
      <vt:lpstr>T62R54C36</vt:lpstr>
      <vt:lpstr>T62R54C37</vt:lpstr>
      <vt:lpstr>T62R54C38</vt:lpstr>
      <vt:lpstr>T62R54C39</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T62R55C28</vt:lpstr>
      <vt:lpstr>T62R55C29</vt:lpstr>
      <vt:lpstr>T62R55C3</vt:lpstr>
      <vt:lpstr>T62R55C30</vt:lpstr>
      <vt:lpstr>T62R55C31</vt:lpstr>
      <vt:lpstr>T62R55C32</vt:lpstr>
      <vt:lpstr>T62R55C33</vt:lpstr>
      <vt:lpstr>T62R55C34</vt:lpstr>
      <vt:lpstr>T62R55C35</vt:lpstr>
      <vt:lpstr>T62R55C36</vt:lpstr>
      <vt:lpstr>T62R55C37</vt:lpstr>
      <vt:lpstr>T62R55C38</vt:lpstr>
      <vt:lpstr>T62R55C39</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T62R56C28</vt:lpstr>
      <vt:lpstr>T62R56C29</vt:lpstr>
      <vt:lpstr>T62R56C3</vt:lpstr>
      <vt:lpstr>T62R56C30</vt:lpstr>
      <vt:lpstr>T62R56C31</vt:lpstr>
      <vt:lpstr>T62R56C32</vt:lpstr>
      <vt:lpstr>T62R56C33</vt:lpstr>
      <vt:lpstr>T62R56C34</vt:lpstr>
      <vt:lpstr>T62R56C35</vt:lpstr>
      <vt:lpstr>T62R56C36</vt:lpstr>
      <vt:lpstr>T62R56C37</vt:lpstr>
      <vt:lpstr>T62R56C38</vt:lpstr>
      <vt:lpstr>T62R56C39</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T62R57C28</vt:lpstr>
      <vt:lpstr>T62R57C29</vt:lpstr>
      <vt:lpstr>T62R57C3</vt:lpstr>
      <vt:lpstr>T62R57C30</vt:lpstr>
      <vt:lpstr>T62R57C31</vt:lpstr>
      <vt:lpstr>T62R57C32</vt:lpstr>
      <vt:lpstr>T62R57C33</vt:lpstr>
      <vt:lpstr>T62R57C34</vt:lpstr>
      <vt:lpstr>T62R57C35</vt:lpstr>
      <vt:lpstr>T62R57C36</vt:lpstr>
      <vt:lpstr>T62R57C37</vt:lpstr>
      <vt:lpstr>T62R57C38</vt:lpstr>
      <vt:lpstr>T62R57C39</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T62R58C28</vt:lpstr>
      <vt:lpstr>T62R58C29</vt:lpstr>
      <vt:lpstr>T62R58C3</vt:lpstr>
      <vt:lpstr>T62R58C30</vt:lpstr>
      <vt:lpstr>T62R58C31</vt:lpstr>
      <vt:lpstr>T62R58C32</vt:lpstr>
      <vt:lpstr>T62R58C33</vt:lpstr>
      <vt:lpstr>T62R58C34</vt:lpstr>
      <vt:lpstr>T62R58C35</vt:lpstr>
      <vt:lpstr>T62R58C36</vt:lpstr>
      <vt:lpstr>T62R58C37</vt:lpstr>
      <vt:lpstr>T62R58C38</vt:lpstr>
      <vt:lpstr>T62R58C39</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T62R59C28</vt:lpstr>
      <vt:lpstr>T62R59C29</vt:lpstr>
      <vt:lpstr>T62R59C3</vt:lpstr>
      <vt:lpstr>T62R59C30</vt:lpstr>
      <vt:lpstr>T62R59C31</vt:lpstr>
      <vt:lpstr>T62R59C32</vt:lpstr>
      <vt:lpstr>T62R59C33</vt:lpstr>
      <vt:lpstr>T62R59C34</vt:lpstr>
      <vt:lpstr>T62R59C35</vt:lpstr>
      <vt:lpstr>T62R59C36</vt:lpstr>
      <vt:lpstr>T62R59C37</vt:lpstr>
      <vt:lpstr>T62R59C38</vt:lpstr>
      <vt:lpstr>T62R59C39</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T62R60C28</vt:lpstr>
      <vt:lpstr>T62R60C29</vt:lpstr>
      <vt:lpstr>T62R60C3</vt:lpstr>
      <vt:lpstr>T62R60C30</vt:lpstr>
      <vt:lpstr>T62R60C31</vt:lpstr>
      <vt:lpstr>T62R60C32</vt:lpstr>
      <vt:lpstr>T62R60C33</vt:lpstr>
      <vt:lpstr>T62R60C34</vt:lpstr>
      <vt:lpstr>T62R60C35</vt:lpstr>
      <vt:lpstr>T62R60C36</vt:lpstr>
      <vt:lpstr>T62R60C37</vt:lpstr>
      <vt:lpstr>T62R60C38</vt:lpstr>
      <vt:lpstr>T62R60C39</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T62R61C28</vt:lpstr>
      <vt:lpstr>T62R61C29</vt:lpstr>
      <vt:lpstr>T62R61C3</vt:lpstr>
      <vt:lpstr>T62R61C30</vt:lpstr>
      <vt:lpstr>T62R61C31</vt:lpstr>
      <vt:lpstr>T62R61C32</vt:lpstr>
      <vt:lpstr>T62R61C33</vt:lpstr>
      <vt:lpstr>T62R61C34</vt:lpstr>
      <vt:lpstr>T62R61C35</vt:lpstr>
      <vt:lpstr>T62R61C36</vt:lpstr>
      <vt:lpstr>T62R61C37</vt:lpstr>
      <vt:lpstr>T62R61C38</vt:lpstr>
      <vt:lpstr>T62R61C39</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T62R62C28</vt:lpstr>
      <vt:lpstr>T62R62C29</vt:lpstr>
      <vt:lpstr>T62R62C3</vt:lpstr>
      <vt:lpstr>T62R62C30</vt:lpstr>
      <vt:lpstr>T62R62C31</vt:lpstr>
      <vt:lpstr>T62R62C32</vt:lpstr>
      <vt:lpstr>T62R62C33</vt:lpstr>
      <vt:lpstr>T62R62C34</vt:lpstr>
      <vt:lpstr>T62R62C35</vt:lpstr>
      <vt:lpstr>T62R62C36</vt:lpstr>
      <vt:lpstr>T62R62C37</vt:lpstr>
      <vt:lpstr>T62R62C38</vt:lpstr>
      <vt:lpstr>T62R62C39</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T62R63C28</vt:lpstr>
      <vt:lpstr>T62R63C29</vt:lpstr>
      <vt:lpstr>T62R63C3</vt:lpstr>
      <vt:lpstr>T62R63C30</vt:lpstr>
      <vt:lpstr>T62R63C31</vt:lpstr>
      <vt:lpstr>T62R63C32</vt:lpstr>
      <vt:lpstr>T62R63C33</vt:lpstr>
      <vt:lpstr>T62R63C34</vt:lpstr>
      <vt:lpstr>T62R63C35</vt:lpstr>
      <vt:lpstr>T62R63C36</vt:lpstr>
      <vt:lpstr>T62R63C37</vt:lpstr>
      <vt:lpstr>T62R63C38</vt:lpstr>
      <vt:lpstr>T62R63C39</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T62R64C28</vt:lpstr>
      <vt:lpstr>T62R64C29</vt:lpstr>
      <vt:lpstr>T62R64C3</vt:lpstr>
      <vt:lpstr>T62R64C30</vt:lpstr>
      <vt:lpstr>T62R64C31</vt:lpstr>
      <vt:lpstr>T62R64C32</vt:lpstr>
      <vt:lpstr>T62R64C33</vt:lpstr>
      <vt:lpstr>T62R64C34</vt:lpstr>
      <vt:lpstr>T62R64C35</vt:lpstr>
      <vt:lpstr>T62R64C36</vt:lpstr>
      <vt:lpstr>T62R64C37</vt:lpstr>
      <vt:lpstr>T62R64C38</vt:lpstr>
      <vt:lpstr>T62R64C39</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Козлова Юлия Валериевна</cp:lastModifiedBy>
  <cp:lastPrinted>2015-11-30T17:18:17Z</cp:lastPrinted>
  <dcterms:created xsi:type="dcterms:W3CDTF">2015-08-16T15:31:05Z</dcterms:created>
  <dcterms:modified xsi:type="dcterms:W3CDTF">2026-08-14T14:23:58Z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